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2\"/>
    </mc:Choice>
  </mc:AlternateContent>
  <bookViews>
    <workbookView xWindow="0" yWindow="0" windowWidth="28800" windowHeight="12300" tabRatio="797"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iterate="1" calcOnSave="0"/>
</workbook>
</file>

<file path=xl/calcChain.xml><?xml version="1.0" encoding="utf-8"?>
<calcChain xmlns="http://schemas.openxmlformats.org/spreadsheetml/2006/main">
  <c r="B27" i="22" l="1"/>
  <c r="B62" i="22" l="1"/>
  <c r="B60" i="22"/>
  <c r="B32" i="22"/>
  <c r="B42" i="22"/>
  <c r="A5" i="16" l="1"/>
  <c r="B30" i="22" l="1"/>
  <c r="B29" i="22" s="1"/>
  <c r="B38" i="22"/>
  <c r="B55" i="22" s="1"/>
  <c r="B26" i="22" l="1"/>
  <c r="A9" i="24" l="1"/>
  <c r="A5" i="24"/>
  <c r="E15" i="14"/>
  <c r="E12" i="14"/>
  <c r="E9" i="14"/>
  <c r="A15" i="24" l="1"/>
  <c r="A12" i="24"/>
  <c r="Q27" i="17" l="1"/>
  <c r="T27" i="17"/>
  <c r="O27" i="17"/>
  <c r="S27" i="1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<sst xmlns="http://schemas.openxmlformats.org/spreadsheetml/2006/main" count="1229" uniqueCount="677">
  <si>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</si>
  <si>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</si>
  <si>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</si>
  <si>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</si>
  <si>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</si>
  <si>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</si>
  <si>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</si>
  <si>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</si>
  <si>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</si>
  <si>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</si>
  <si>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</si>
  <si>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</si>
  <si>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</si>
  <si>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</si>
  <si>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</si>
  <si>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</si>
  <si>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</si>
  <si>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</si>
  <si>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</si>
  <si>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</si>
  <si>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</si>
  <si>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</si>
  <si>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</si>
  <si>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</si>
  <si>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</si>
  <si>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</si>
  <si>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</si>
  <si>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</si>
  <si>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</si>
  <si>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</si>
  <si>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</si>
  <si>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</si>
  <si>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</si>
  <si>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</si>
  <si>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</si>
  <si>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</si>
  <si>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</si>
  <si>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</si>
  <si>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</si>
  <si>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</si>
  <si>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</si>
  <si>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</si>
  <si>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</si>
  <si>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</si>
  <si>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</si>
  <si>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</si>
  <si>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</si>
  <si>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</si>
  <si>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</si>
  <si>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</si>
  <si>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</si>
  <si>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</si>
  <si>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</si>
  <si>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</si>
  <si>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</si>
  <si>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</si>
  <si>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</si>
  <si>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</si>
  <si>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</si>
  <si>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</si>
  <si>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</si>
  <si>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</si>
  <si>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</si>
  <si>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</si>
  <si>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</si>
  <si>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</si>
  <si>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</si>
  <si>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</si>
  <si>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</si>
  <si>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</si>
  <si>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</si>
  <si>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</si>
  <si>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</si>
  <si>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</si>
  <si>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</si>
  <si>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</si>
  <si>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</si>
  <si>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</si>
  <si>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</si>
  <si>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</si>
  <si>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</si>
  <si>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</si>
  <si>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</si>
  <si>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</si>
  <si>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</si>
  <si>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</si>
  <si>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</si>
  <si>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</si>
  <si>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</si>
  <si>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</si>
  <si>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</si>
  <si>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</si>
  <si>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</si>
  <si>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</si>
  <si>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</si>
  <si>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</si>
  <si>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</si>
  <si>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</si>
  <si>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</si>
  <si>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</si>
  <si>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</si>
  <si>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</si>
  <si>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</si>
  <si>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</si>
  <si>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</si>
  <si>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</si>
  <si>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</si>
  <si>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</si>
  <si>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</si>
  <si>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</si>
  <si>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</si>
  <si>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</si>
  <si>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</si>
  <si>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</si>
  <si>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</si>
  <si>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</si>
  <si>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</si>
  <si>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</si>
  <si>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</si>
  <si>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</si>
  <si>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</si>
  <si>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</si>
  <si>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</si>
  <si>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</si>
  <si>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</si>
  <si>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</si>
  <si>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</si>
  <si>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</si>
  <si>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</si>
  <si>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</si>
  <si>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</si>
  <si>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</si>
  <si>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</si>
  <si>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</si>
  <si>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</si>
  <si>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</si>
  <si>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</si>
  <si>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</si>
  <si>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</si>
  <si>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</si>
  <si>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</si>
  <si>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</si>
  <si>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</si>
  <si>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</si>
  <si>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</si>
  <si>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</si>
  <si>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</si>
  <si>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</si>
  <si>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</si>
  <si>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</si>
  <si>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</si>
  <si>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</si>
  <si>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</si>
  <si>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</si>
  <si>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</si>
  <si>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</si>
  <si>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</si>
  <si>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</si>
  <si>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</si>
  <si>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</si>
  <si>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</si>
  <si>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</si>
  <si>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</si>
  <si>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</si>
  <si>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</si>
  <si>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</si>
  <si>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</si>
  <si>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</si>
  <si>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</si>
  <si>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</si>
  <si>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</si>
  <si>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</si>
  <si>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</si>
  <si>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</si>
  <si>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</si>
  <si>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</si>
  <si>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</si>
  <si>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</si>
  <si>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</si>
  <si>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</si>
  <si>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</si>
  <si>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</si>
  <si>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</si>
  <si>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</si>
  <si>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</si>
  <si>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</si>
  <si>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</si>
  <si>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</si>
  <si>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</si>
  <si>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</si>
  <si>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</si>
  <si>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</si>
  <si>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</si>
  <si>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</si>
  <si>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</si>
  <si>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</si>
  <si>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</si>
  <si>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</si>
  <si>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</si>
  <si>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</si>
  <si>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</si>
  <si>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</si>
  <si>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</si>
  <si>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</si>
  <si>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</si>
  <si>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</si>
  <si>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</si>
  <si>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</si>
  <si>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</si>
  <si>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</si>
  <si>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</si>
  <si>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</si>
  <si>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</si>
  <si>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</si>
  <si>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</si>
  <si>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</si>
  <si>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</si>
  <si>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</si>
  <si>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</si>
  <si>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</si>
  <si>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</si>
  <si>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</si>
  <si>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</si>
  <si>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</si>
  <si>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</si>
  <si>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</si>
  <si>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</si>
  <si>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</si>
  <si>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</si>
  <si>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</si>
  <si>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</si>
  <si>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</si>
  <si>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</si>
  <si>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</si>
  <si>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</si>
  <si>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</si>
  <si>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</si>
  <si>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</si>
  <si>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</si>
  <si>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</si>
  <si>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</si>
  <si>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</si>
  <si>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</si>
  <si>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</si>
  <si>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</si>
  <si>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</si>
  <si>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</si>
  <si>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</si>
  <si>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</si>
  <si>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</si>
  <si>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</si>
  <si>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</si>
  <si>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</si>
  <si>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</si>
  <si>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</si>
  <si>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</si>
  <si>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</si>
  <si>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</si>
  <si>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</si>
  <si>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</si>
  <si>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</si>
  <si>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</si>
  <si>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</si>
  <si>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</si>
  <si>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</si>
  <si>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</si>
  <si>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</si>
  <si>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</si>
  <si>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</si>
  <si>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</si>
  <si>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</si>
  <si>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</si>
  <si>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</si>
  <si>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</si>
  <si>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</si>
  <si>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</si>
  <si>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</si>
  <si>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</si>
  <si>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</si>
  <si>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</si>
  <si>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</si>
  <si>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</si>
  <si>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</si>
  <si>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</si>
  <si>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</si>
  <si>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</si>
  <si>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</si>
  <si>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</si>
  <si>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</si>
  <si>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</si>
  <si>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</si>
  <si>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</si>
  <si>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</si>
  <si>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</si>
  <si>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</si>
  <si>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</si>
  <si>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</si>
  <si>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</si>
  <si>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</si>
  <si>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</si>
  <si>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</si>
  <si>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</si>
  <si>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</si>
  <si>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</si>
  <si>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</si>
  <si>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</si>
  <si>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</si>
  <si>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</si>
  <si>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</si>
  <si>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</si>
  <si>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</si>
  <si>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</si>
  <si>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</si>
  <si>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</si>
  <si>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</si>
  <si>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</si>
  <si>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</si>
  <si>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</si>
  <si>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</si>
  <si>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</si>
  <si>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</si>
  <si>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</si>
  <si>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</si>
  <si>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</si>
  <si>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</si>
  <si>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</si>
  <si>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</si>
  <si>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</si>
  <si>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</si>
  <si>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</si>
  <si>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</si>
  <si>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</si>
  <si>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</si>
  <si>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</si>
  <si>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</si>
  <si>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</si>
  <si>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</si>
  <si>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</si>
  <si>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</si>
  <si>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</si>
  <si>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</si>
  <si>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</si>
  <si>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</si>
  <si>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</si>
  <si>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</si>
  <si>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</si>
  <si>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</si>
  <si>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</si>
  <si>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</si>
  <si>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</si>
  <si>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</si>
  <si>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</si>
  <si>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</si>
  <si>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</si>
  <si>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</si>
  <si>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</si>
  <si>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</si>
  <si>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</si>
  <si>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</si>
  <si>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</si>
  <si>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</si>
  <si>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</si>
  <si>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</si>
  <si>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</si>
  <si>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</si>
  <si>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</si>
  <si>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</si>
  <si>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</si>
  <si>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</si>
  <si>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</si>
  <si>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</si>
  <si>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</si>
  <si>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</si>
  <si>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</si>
  <si>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</si>
  <si>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</si>
  <si>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</si>
  <si>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</si>
  <si>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</si>
  <si>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</si>
  <si>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</si>
  <si>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</si>
  <si>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</si>
  <si>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</si>
  <si>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</si>
  <si>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</si>
  <si>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</si>
  <si>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</si>
  <si>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</si>
  <si>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</si>
  <si>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</si>
  <si>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</si>
  <si>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</si>
  <si>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</si>
  <si>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</si>
  <si>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</si>
  <si>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</si>
  <si>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</si>
  <si>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</si>
  <si>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</si>
  <si>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</si>
  <si>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</si>
  <si>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</si>
  <si>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</si>
  <si>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</si>
  <si>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</si>
  <si>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</si>
  <si>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</si>
  <si>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</si>
  <si>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</si>
  <si>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</si>
  <si>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</si>
  <si>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</si>
  <si>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</si>
  <si>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</si>
  <si>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</si>
  <si>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</si>
  <si>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</si>
  <si>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</si>
  <si>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</si>
  <si>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</si>
  <si>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</si>
  <si>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</si>
  <si>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</si>
  <si>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</si>
  <si>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</si>
  <si>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</si>
  <si>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</si>
  <si>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</si>
  <si>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</si>
  <si>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</si>
  <si>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</si>
  <si>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</si>
  <si>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</si>
  <si>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</si>
  <si>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</si>
  <si>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</si>
  <si>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</si>
  <si>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</si>
  <si>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</si>
  <si>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</si>
  <si>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</si>
  <si>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</si>
  <si>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</si>
  <si>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</si>
  <si>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</si>
  <si>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</si>
  <si>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</si>
  <si>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</si>
  <si>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</si>
  <si>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</si>
  <si>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</si>
  <si>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</si>
  <si>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</si>
  <si>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</si>
  <si>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</si>
  <si>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</si>
  <si>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</si>
  <si>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</si>
  <si>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</si>
  <si>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</si>
  <si>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</si>
  <si>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</si>
  <si>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</si>
  <si>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</si>
  <si>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</si>
  <si>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</si>
  <si>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</si>
  <si>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</si>
  <si>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</si>
  <si>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</si>
  <si>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</si>
  <si>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</si>
  <si>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</si>
  <si>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</si>
  <si>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</si>
  <si>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</si>
  <si>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</si>
  <si>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</si>
  <si>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</si>
  <si>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</si>
  <si>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</si>
  <si>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</si>
  <si>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</si>
  <si>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</si>
  <si>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</si>
  <si>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</si>
  <si>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</si>
  <si>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</si>
  <si>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</si>
  <si>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</si>
  <si>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</si>
  <si>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</si>
  <si>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</si>
  <si>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</si>
  <si>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</si>
  <si>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</si>
  <si>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</si>
  <si>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</si>
  <si>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</si>
  <si>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</si>
  <si>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</si>
  <si>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</si>
  <si>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</si>
  <si>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</si>
  <si>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</si>
  <si>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</si>
  <si>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</si>
  <si>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</si>
  <si>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</si>
  <si>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</si>
  <si>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</si>
  <si>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</si>
  <si>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</si>
  <si>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</si>
  <si>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</si>
  <si>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</si>
  <si>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</si>
  <si>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</si>
  <si>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</si>
  <si>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</si>
  <si>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</si>
  <si>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</si>
  <si>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</si>
  <si>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</si>
  <si>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</si>
  <si>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</si>
  <si>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</si>
  <si>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</si>
  <si>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</si>
  <si>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</si>
  <si>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</si>
  <si>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</si>
  <si>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</si>
  <si>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</si>
  <si>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</si>
  <si>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</si>
  <si>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</si>
  <si>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</si>
  <si>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</si>
  <si>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</si>
  <si>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</si>
  <si>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</si>
  <si>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</si>
  <si>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</si>
  <si>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</si>
  <si>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</si>
  <si>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</si>
  <si>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</si>
  <si>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</si>
  <si>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</si>
  <si>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</si>
  <si>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</si>
  <si>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</si>
  <si>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</si>
  <si>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</si>
  <si>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</si>
  <si>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</si>
  <si>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</si>
  <si>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</si>
  <si>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</si>
  <si>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</si>
  <si>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</si>
  <si>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</si>
  <si>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</si>
  <si>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</si>
  <si>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</si>
  <si>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</si>
  <si>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</si>
  <si>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</si>
  <si>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</si>
  <si>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</si>
  <si>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</si>
  <si>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</si>
  <si>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</si>
  <si>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</si>
  <si>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</si>
  <si>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</si>
  <si>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</si>
  <si>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</si>
  <si>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</si>
  <si>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</si>
  <si>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</si>
  <si>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</si>
  <si>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</si>
  <si>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</si>
  <si>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</si>
  <si>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</si>
  <si>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</si>
  <si>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</si>
  <si>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</si>
  <si>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</si>
  <si>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</si>
  <si>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</si>
  <si>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</si>
  <si>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</si>
  <si>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</si>
  <si>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</si>
  <si>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</si>
  <si>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</si>
  <si>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</si>
  <si>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</si>
  <si>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</si>
  <si>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</si>
  <si>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</si>
  <si>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</si>
  <si>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</si>
  <si>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</si>
  <si>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</si>
  <si>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</si>
  <si>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</si>
  <si>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</si>
  <si>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</si>
  <si>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</si>
  <si>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</si>
  <si>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</si>
  <si>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</si>
  <si>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</si>
  <si>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</si>
  <si>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</si>
  <si>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</si>
  <si>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</si>
  <si>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</si>
  <si>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</si>
  <si>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</si>
  <si>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</si>
  <si>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</si>
  <si>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</si>
  <si>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2023</t>
  </si>
  <si>
    <t>Год 2024</t>
  </si>
  <si>
    <t>Год 2025</t>
  </si>
  <si>
    <t>Год 2026</t>
  </si>
  <si>
    <t>Год 2027</t>
  </si>
  <si>
    <t xml:space="preserve"> по состоянию на 01.01.2022</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</si>
  <si>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</si>
  <si>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</si>
  <si>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</si>
  <si>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</si>
  <si>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</si>
  <si>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</si>
  <si>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</si>
  <si>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</si>
  <si>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</si>
  <si>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</si>
  <si>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</si>
  <si>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</si>
  <si>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</si>
  <si>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</si>
  <si>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</si>
  <si>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</si>
  <si>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</si>
  <si>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</si>
  <si>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</si>
  <si>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</si>
  <si>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Год раскрытия информации: 2023 год</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</si>
  <si>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</si>
  <si>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</si>
  <si>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</si>
  <si>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ООО "ВЭК", ООО "СеверЭСП"</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</si>
  <si>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</si>
  <si>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</si>
  <si>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</si>
  <si>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</si>
  <si>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</si>
  <si>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</si>
  <si>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</si>
  <si>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</si>
  <si>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</si>
  <si>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</si>
  <si>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</si>
  <si>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</si>
  <si>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</si>
  <si>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</si>
  <si>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 xml:space="preserve">Факт 2022 года </t>
  </si>
  <si>
    <t>по состоянию на 01.01.2023</t>
  </si>
  <si>
    <t>Сметная стоимость проекта в ценах 2025 года с НДС, млн. руб.</t>
  </si>
  <si>
    <t>30.04.2024 - 30.06.2025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</si>
</sst>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5"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3" fontId="36" fillId="26"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41" fillId="24" borderId="51"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69" fillId="0" borderId="37"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3"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5" zoomScaleNormal="75" workbookViewId="0">
      <selection activeCell="I24" sqref="I24"/>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45.28515625" style="186" hidden="1" customWidth="1"/>
    <col min="7" max="7" width="59.5703125" style="186" hidden="1" customWidth="1"/>
    <col min="8" max="8" width="25.5703125" style="186" customWidth="1"/>
    <col min="9" max="9" width="16.42578125" style="186" customWidth="1"/>
    <col min="10" max="16384" width="9.140625" style="186"/>
  </cols>
  <sheetData>
    <row r="1" spans="1:22" s="16" customFormat="1" ht="18.75" customHeight="1" x14ac:dyDescent="0.2">
      <c r="A1" s="177"/>
      <c r="C1" s="155" t="s">
        <v>69</v>
      </c>
    </row>
    <row r="2" spans="1:22" s="16" customFormat="1" ht="18.75" customHeight="1" x14ac:dyDescent="0.3">
      <c r="A2" s="177"/>
      <c r="C2" s="156" t="s">
        <v>10</v>
      </c>
    </row>
    <row r="3" spans="1:22" s="16" customFormat="1" ht="18.75" x14ac:dyDescent="0.3">
      <c r="A3" s="178"/>
      <c r="C3" s="156" t="s">
        <v>68</v>
      </c>
    </row>
    <row r="4" spans="1:22" s="16" customFormat="1" ht="18.75" x14ac:dyDescent="0.3">
      <c r="A4" s="178"/>
      <c r="H4" s="156"/>
    </row>
    <row r="5" spans="1:22" s="16" customFormat="1" ht="15.75" x14ac:dyDescent="0.25">
      <c r="A5" s="307" t="s">
        <v>654</v>
      </c>
      <c r="B5" s="307"/>
      <c r="C5" s="307"/>
      <c r="D5" s="137"/>
      <c r="E5" s="137"/>
      <c r="F5" s="137"/>
      <c r="G5" s="137"/>
      <c r="H5" s="137"/>
      <c r="I5" s="137"/>
      <c r="J5" s="137"/>
    </row>
    <row r="6" spans="1:22" s="16" customFormat="1" ht="18.75" x14ac:dyDescent="0.3">
      <c r="A6" s="178"/>
      <c r="H6" s="156"/>
    </row>
    <row r="7" spans="1:22" s="16" customFormat="1" ht="18.75" x14ac:dyDescent="0.2">
      <c r="A7" s="311" t="s">
        <v>9</v>
      </c>
      <c r="B7" s="311"/>
      <c r="C7" s="311"/>
      <c r="D7" s="157"/>
      <c r="E7" s="157"/>
      <c r="F7" s="157"/>
      <c r="G7" s="157"/>
      <c r="H7" s="157"/>
      <c r="I7" s="157"/>
      <c r="J7" s="157"/>
      <c r="K7" s="157"/>
      <c r="L7" s="157"/>
      <c r="M7" s="157"/>
      <c r="N7" s="157"/>
      <c r="O7" s="157"/>
      <c r="P7" s="157"/>
      <c r="Q7" s="157"/>
      <c r="R7" s="157"/>
      <c r="S7" s="157"/>
      <c r="T7" s="157"/>
      <c r="U7" s="157"/>
      <c r="V7" s="157"/>
    </row>
    <row r="8" spans="1:22" s="16" customFormat="1" ht="18.75" x14ac:dyDescent="0.2">
      <c r="A8" s="168"/>
      <c r="B8" s="168"/>
      <c r="C8" s="168"/>
      <c r="D8" s="168"/>
      <c r="E8" s="168"/>
      <c r="F8" s="168"/>
      <c r="G8" s="168"/>
      <c r="H8" s="168"/>
      <c r="I8" s="157"/>
      <c r="J8" s="157"/>
      <c r="K8" s="157"/>
      <c r="L8" s="157"/>
      <c r="M8" s="157"/>
      <c r="N8" s="157"/>
      <c r="O8" s="157"/>
      <c r="P8" s="157"/>
      <c r="Q8" s="157"/>
      <c r="R8" s="157"/>
      <c r="S8" s="157"/>
      <c r="T8" s="157"/>
      <c r="U8" s="157"/>
      <c r="V8" s="157"/>
    </row>
    <row r="9" spans="1:22" s="16" customFormat="1" ht="18.75" x14ac:dyDescent="0.2">
      <c r="A9" s="312" t="s">
        <v>552</v>
      </c>
      <c r="B9" s="312"/>
      <c r="C9" s="312"/>
      <c r="D9" s="158"/>
      <c r="E9" s="158"/>
      <c r="F9" s="158"/>
      <c r="G9" s="158"/>
      <c r="H9" s="158"/>
      <c r="I9" s="157"/>
      <c r="J9" s="157"/>
      <c r="K9" s="157"/>
      <c r="L9" s="157"/>
      <c r="M9" s="157"/>
      <c r="N9" s="157"/>
      <c r="O9" s="157"/>
      <c r="P9" s="157"/>
      <c r="Q9" s="157"/>
      <c r="R9" s="157"/>
      <c r="S9" s="157"/>
      <c r="T9" s="157"/>
      <c r="U9" s="157"/>
      <c r="V9" s="157"/>
    </row>
    <row r="10" spans="1:22" s="16" customFormat="1" ht="18.75" x14ac:dyDescent="0.2">
      <c r="A10" s="308" t="s">
        <v>8</v>
      </c>
      <c r="B10" s="308"/>
      <c r="C10" s="308"/>
      <c r="D10" s="159"/>
      <c r="E10" s="159"/>
      <c r="F10" s="159"/>
      <c r="G10" s="159"/>
      <c r="H10" s="159"/>
      <c r="I10" s="157"/>
      <c r="J10" s="157"/>
      <c r="K10" s="157"/>
      <c r="L10" s="157"/>
      <c r="M10" s="157"/>
      <c r="N10" s="157"/>
      <c r="O10" s="157"/>
      <c r="P10" s="157"/>
      <c r="Q10" s="157"/>
      <c r="R10" s="157"/>
      <c r="S10" s="157"/>
      <c r="T10" s="157"/>
      <c r="U10" s="157"/>
      <c r="V10" s="157"/>
    </row>
    <row r="11" spans="1:22" s="16" customFormat="1" ht="18.75" x14ac:dyDescent="0.2">
      <c r="A11" s="168"/>
      <c r="B11" s="168"/>
      <c r="C11" s="168"/>
      <c r="D11" s="168"/>
      <c r="E11" s="168"/>
      <c r="F11" s="168"/>
      <c r="G11" s="168"/>
      <c r="H11" s="168"/>
      <c r="I11" s="157"/>
      <c r="J11" s="157"/>
      <c r="K11" s="157"/>
      <c r="L11" s="157"/>
      <c r="M11" s="157"/>
      <c r="N11" s="157"/>
      <c r="O11" s="157"/>
      <c r="P11" s="157"/>
      <c r="Q11" s="157"/>
      <c r="R11" s="157"/>
      <c r="S11" s="157"/>
      <c r="T11" s="157"/>
      <c r="U11" s="157"/>
      <c r="V11" s="157"/>
    </row>
    <row r="12" spans="1:22" s="16" customFormat="1" ht="18.75" x14ac:dyDescent="0.2">
      <c r="A12" s="313" t="s">
        <v>488</v>
      </c>
      <c r="B12" s="313"/>
      <c r="C12" s="313"/>
      <c r="D12" s="158"/>
      <c r="E12" s="158"/>
      <c r="F12" s="158"/>
      <c r="G12" s="158"/>
      <c r="H12" s="158"/>
      <c r="I12" s="157"/>
      <c r="J12" s="157"/>
      <c r="K12" s="157"/>
      <c r="L12" s="157"/>
      <c r="M12" s="157"/>
      <c r="N12" s="157"/>
      <c r="O12" s="157"/>
      <c r="P12" s="157"/>
      <c r="Q12" s="157"/>
      <c r="R12" s="157"/>
      <c r="S12" s="157"/>
      <c r="T12" s="157"/>
      <c r="U12" s="157"/>
      <c r="V12" s="157"/>
    </row>
    <row r="13" spans="1:22" s="16" customFormat="1" ht="18.75" x14ac:dyDescent="0.2">
      <c r="A13" s="308" t="s">
        <v>7</v>
      </c>
      <c r="B13" s="308"/>
      <c r="C13" s="308"/>
      <c r="D13" s="159"/>
      <c r="E13" s="159"/>
      <c r="F13" s="159"/>
      <c r="G13" s="159"/>
      <c r="H13" s="159"/>
      <c r="I13" s="157"/>
      <c r="J13" s="157"/>
      <c r="K13" s="157"/>
      <c r="L13" s="157"/>
      <c r="M13" s="157"/>
      <c r="N13" s="157"/>
      <c r="O13" s="157"/>
      <c r="P13" s="157"/>
      <c r="Q13" s="157"/>
      <c r="R13" s="157"/>
      <c r="S13" s="157"/>
      <c r="T13" s="157"/>
      <c r="U13" s="157"/>
      <c r="V13" s="157"/>
    </row>
    <row r="14" spans="1:22" s="17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80" customFormat="1" ht="33.75" customHeight="1" x14ac:dyDescent="0.2">
      <c r="A15" s="314" t="s">
        <v>487</v>
      </c>
      <c r="B15" s="314"/>
      <c r="C15" s="314"/>
      <c r="D15" s="158"/>
      <c r="E15" s="158"/>
      <c r="F15" s="158"/>
      <c r="G15" s="158"/>
      <c r="H15" s="158"/>
      <c r="I15" s="158"/>
      <c r="J15" s="158"/>
      <c r="K15" s="158"/>
      <c r="L15" s="158"/>
      <c r="M15" s="158"/>
      <c r="N15" s="158"/>
      <c r="O15" s="158"/>
      <c r="P15" s="158"/>
      <c r="Q15" s="158"/>
      <c r="R15" s="158"/>
      <c r="S15" s="158"/>
      <c r="T15" s="158"/>
      <c r="U15" s="158"/>
      <c r="V15" s="158"/>
    </row>
    <row r="16" spans="1:22" s="180" customFormat="1" ht="15" customHeight="1" x14ac:dyDescent="0.2">
      <c r="A16" s="308" t="s">
        <v>6</v>
      </c>
      <c r="B16" s="308"/>
      <c r="C16" s="308"/>
      <c r="D16" s="159"/>
      <c r="E16" s="159"/>
      <c r="F16" s="159"/>
      <c r="G16" s="159"/>
      <c r="H16" s="159"/>
      <c r="I16" s="159"/>
      <c r="J16" s="159"/>
      <c r="K16" s="159"/>
      <c r="L16" s="159"/>
      <c r="M16" s="159"/>
      <c r="N16" s="159"/>
      <c r="O16" s="159"/>
      <c r="P16" s="159"/>
      <c r="Q16" s="159"/>
      <c r="R16" s="159"/>
      <c r="S16" s="159"/>
      <c r="T16" s="159"/>
      <c r="U16" s="159"/>
      <c r="V16" s="159"/>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309" t="s">
        <v>442</v>
      </c>
      <c r="B18" s="310"/>
      <c r="C18" s="310"/>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59"/>
      <c r="B19" s="159"/>
      <c r="C19" s="159"/>
      <c r="D19" s="159"/>
      <c r="E19" s="159"/>
      <c r="F19" s="159"/>
      <c r="G19" s="159"/>
      <c r="H19" s="159"/>
      <c r="I19" s="181"/>
      <c r="J19" s="181"/>
      <c r="K19" s="181"/>
      <c r="L19" s="181"/>
      <c r="M19" s="181"/>
      <c r="N19" s="181"/>
      <c r="O19" s="181"/>
      <c r="P19" s="181"/>
      <c r="Q19" s="181"/>
      <c r="R19" s="181"/>
      <c r="S19" s="181"/>
    </row>
    <row r="20" spans="1:22" s="180" customFormat="1" ht="39.75" customHeight="1" x14ac:dyDescent="0.2">
      <c r="A20" s="31" t="s">
        <v>5</v>
      </c>
      <c r="B20" s="183" t="s">
        <v>67</v>
      </c>
      <c r="C20" s="144" t="s">
        <v>66</v>
      </c>
      <c r="D20" s="152"/>
      <c r="E20" s="152"/>
      <c r="F20" s="152"/>
      <c r="G20" s="152"/>
      <c r="H20" s="152"/>
      <c r="I20" s="167"/>
      <c r="J20" s="167"/>
      <c r="K20" s="167"/>
      <c r="L20" s="167"/>
      <c r="M20" s="167"/>
      <c r="N20" s="167"/>
      <c r="O20" s="167"/>
      <c r="P20" s="167"/>
      <c r="Q20" s="167"/>
      <c r="R20" s="167"/>
      <c r="S20" s="167"/>
      <c r="T20" s="153"/>
      <c r="U20" s="153"/>
      <c r="V20" s="153"/>
    </row>
    <row r="21" spans="1:22" s="180" customFormat="1" ht="16.5" customHeight="1" x14ac:dyDescent="0.2">
      <c r="A21" s="144">
        <v>1</v>
      </c>
      <c r="B21" s="183">
        <v>2</v>
      </c>
      <c r="C21" s="144">
        <v>3</v>
      </c>
      <c r="D21" s="152"/>
      <c r="E21" s="152"/>
      <c r="F21" s="152"/>
      <c r="G21" s="152"/>
      <c r="H21" s="152"/>
      <c r="I21" s="167"/>
      <c r="J21" s="167"/>
      <c r="K21" s="167"/>
      <c r="L21" s="167"/>
      <c r="M21" s="167"/>
      <c r="N21" s="167"/>
      <c r="O21" s="167"/>
      <c r="P21" s="167"/>
      <c r="Q21" s="167"/>
      <c r="R21" s="167"/>
      <c r="S21" s="167"/>
      <c r="T21" s="153"/>
      <c r="U21" s="153"/>
      <c r="V21" s="153"/>
    </row>
    <row r="22" spans="1:22" s="180" customFormat="1" ht="39" customHeight="1" x14ac:dyDescent="0.2">
      <c r="A22" s="24" t="s">
        <v>65</v>
      </c>
      <c r="B22" s="184" t="s">
        <v>295</v>
      </c>
      <c r="C22" s="144" t="s">
        <v>459</v>
      </c>
      <c r="D22" s="152"/>
      <c r="E22" s="152"/>
      <c r="F22" s="154" t="s">
        <v>473</v>
      </c>
      <c r="G22" s="154" t="s">
        <v>474</v>
      </c>
      <c r="H22" s="152"/>
      <c r="I22" s="167"/>
      <c r="J22" s="167"/>
      <c r="K22" s="167"/>
      <c r="L22" s="167"/>
      <c r="M22" s="167"/>
      <c r="N22" s="167"/>
      <c r="O22" s="167"/>
      <c r="P22" s="167"/>
      <c r="Q22" s="167"/>
      <c r="R22" s="167"/>
      <c r="S22" s="167"/>
      <c r="T22" s="153"/>
      <c r="U22" s="153"/>
      <c r="V22" s="153"/>
    </row>
    <row r="23" spans="1:22" s="180" customFormat="1" ht="51" customHeight="1" x14ac:dyDescent="0.2">
      <c r="A23" s="24" t="s">
        <v>63</v>
      </c>
      <c r="B23" s="32" t="s">
        <v>64</v>
      </c>
      <c r="C23" s="144" t="s">
        <v>519</v>
      </c>
      <c r="D23" s="152"/>
      <c r="E23" s="152"/>
      <c r="F23" s="31" t="s">
        <v>475</v>
      </c>
      <c r="G23" s="31" t="s">
        <v>476</v>
      </c>
      <c r="H23" s="152"/>
      <c r="I23" s="167"/>
      <c r="J23" s="167"/>
      <c r="K23" s="167"/>
      <c r="L23" s="167"/>
      <c r="M23" s="167"/>
      <c r="N23" s="167"/>
      <c r="O23" s="167"/>
      <c r="P23" s="167"/>
      <c r="Q23" s="167"/>
      <c r="R23" s="167"/>
      <c r="S23" s="167"/>
      <c r="T23" s="153"/>
      <c r="U23" s="153"/>
      <c r="V23" s="153"/>
    </row>
    <row r="24" spans="1:22" s="180" customFormat="1" ht="22.5" customHeight="1" x14ac:dyDescent="0.2">
      <c r="A24" s="304"/>
      <c r="B24" s="305"/>
      <c r="C24" s="306"/>
      <c r="D24" s="152"/>
      <c r="E24" s="152"/>
      <c r="F24" s="31" t="s">
        <v>459</v>
      </c>
      <c r="G24" s="31" t="s">
        <v>477</v>
      </c>
      <c r="H24" s="152"/>
      <c r="I24" s="167"/>
      <c r="J24" s="167"/>
      <c r="K24" s="167"/>
      <c r="L24" s="167"/>
      <c r="M24" s="167"/>
      <c r="N24" s="167"/>
      <c r="O24" s="167"/>
      <c r="P24" s="167"/>
      <c r="Q24" s="167"/>
      <c r="R24" s="167"/>
      <c r="S24" s="167"/>
      <c r="T24" s="153"/>
      <c r="U24" s="153"/>
      <c r="V24" s="153"/>
    </row>
    <row r="25" spans="1:22" s="180" customFormat="1" ht="58.5" customHeight="1" x14ac:dyDescent="0.2">
      <c r="A25" s="24" t="s">
        <v>62</v>
      </c>
      <c r="B25" s="134" t="s">
        <v>390</v>
      </c>
      <c r="C25" s="144" t="s">
        <v>527</v>
      </c>
      <c r="D25" s="152"/>
      <c r="E25" s="152"/>
      <c r="F25" s="31" t="s">
        <v>478</v>
      </c>
      <c r="G25" s="31" t="s">
        <v>461</v>
      </c>
      <c r="H25" s="167"/>
      <c r="I25" s="167"/>
      <c r="J25" s="167"/>
      <c r="K25" s="167"/>
      <c r="L25" s="167"/>
      <c r="M25" s="167"/>
      <c r="N25" s="167"/>
      <c r="O25" s="167"/>
      <c r="P25" s="167"/>
      <c r="Q25" s="167"/>
      <c r="R25" s="167"/>
      <c r="S25" s="153"/>
      <c r="T25" s="153"/>
      <c r="U25" s="153"/>
      <c r="V25" s="153"/>
    </row>
    <row r="26" spans="1:22" s="180" customFormat="1" ht="42.75" customHeight="1" x14ac:dyDescent="0.2">
      <c r="A26" s="24" t="s">
        <v>61</v>
      </c>
      <c r="B26" s="134" t="s">
        <v>75</v>
      </c>
      <c r="C26" s="144" t="s">
        <v>515</v>
      </c>
      <c r="D26" s="152"/>
      <c r="E26" s="152"/>
      <c r="F26" s="31" t="s">
        <v>479</v>
      </c>
      <c r="G26" s="31" t="s">
        <v>480</v>
      </c>
      <c r="H26" s="167"/>
      <c r="I26" s="167"/>
      <c r="J26" s="167"/>
      <c r="K26" s="167"/>
      <c r="L26" s="167"/>
      <c r="M26" s="167"/>
      <c r="N26" s="167"/>
      <c r="O26" s="167"/>
      <c r="P26" s="167"/>
      <c r="Q26" s="167"/>
      <c r="R26" s="167"/>
      <c r="S26" s="153"/>
      <c r="T26" s="153"/>
      <c r="U26" s="153"/>
      <c r="V26" s="153"/>
    </row>
    <row r="27" spans="1:22" s="180" customFormat="1" ht="51.75" customHeight="1" x14ac:dyDescent="0.2">
      <c r="A27" s="24" t="s">
        <v>59</v>
      </c>
      <c r="B27" s="134" t="s">
        <v>74</v>
      </c>
      <c r="C27" s="144" t="s">
        <v>516</v>
      </c>
      <c r="D27" s="152"/>
      <c r="E27" s="152"/>
      <c r="F27" s="31" t="s">
        <v>481</v>
      </c>
      <c r="G27" s="31" t="s">
        <v>482</v>
      </c>
      <c r="H27" s="167"/>
      <c r="I27" s="167"/>
      <c r="J27" s="167"/>
      <c r="K27" s="167"/>
      <c r="L27" s="167"/>
      <c r="M27" s="167"/>
      <c r="N27" s="167"/>
      <c r="O27" s="167"/>
      <c r="P27" s="167"/>
      <c r="Q27" s="167"/>
      <c r="R27" s="167"/>
      <c r="S27" s="153"/>
      <c r="T27" s="153"/>
      <c r="U27" s="153"/>
      <c r="V27" s="153"/>
    </row>
    <row r="28" spans="1:22" s="180" customFormat="1" ht="42.75" customHeight="1" x14ac:dyDescent="0.2">
      <c r="A28" s="24" t="s">
        <v>58</v>
      </c>
      <c r="B28" s="134" t="s">
        <v>391</v>
      </c>
      <c r="C28" s="144" t="s">
        <v>486</v>
      </c>
      <c r="D28" s="152"/>
      <c r="E28" s="152"/>
      <c r="F28" s="31" t="s">
        <v>483</v>
      </c>
      <c r="G28" s="31" t="s">
        <v>484</v>
      </c>
      <c r="H28" s="167"/>
      <c r="I28" s="167"/>
      <c r="J28" s="167"/>
      <c r="K28" s="167"/>
      <c r="L28" s="167"/>
      <c r="M28" s="167"/>
      <c r="N28" s="167"/>
      <c r="O28" s="167"/>
      <c r="P28" s="167"/>
      <c r="Q28" s="167"/>
      <c r="R28" s="167"/>
      <c r="S28" s="153"/>
      <c r="T28" s="153"/>
      <c r="U28" s="153"/>
      <c r="V28" s="153"/>
    </row>
    <row r="29" spans="1:22" s="180" customFormat="1" ht="51.75" customHeight="1" x14ac:dyDescent="0.2">
      <c r="A29" s="24" t="s">
        <v>56</v>
      </c>
      <c r="B29" s="134" t="s">
        <v>392</v>
      </c>
      <c r="C29" s="144" t="s">
        <v>486</v>
      </c>
      <c r="D29" s="152"/>
      <c r="E29" s="152"/>
      <c r="F29" s="154"/>
      <c r="G29" s="31" t="s">
        <v>485</v>
      </c>
      <c r="H29" s="167"/>
      <c r="I29" s="167"/>
      <c r="J29" s="167"/>
      <c r="K29" s="167"/>
      <c r="L29" s="167"/>
      <c r="M29" s="167"/>
      <c r="N29" s="167"/>
      <c r="O29" s="167"/>
      <c r="P29" s="167"/>
      <c r="Q29" s="167"/>
      <c r="R29" s="167"/>
      <c r="S29" s="153"/>
      <c r="T29" s="153"/>
      <c r="U29" s="153"/>
      <c r="V29" s="153"/>
    </row>
    <row r="30" spans="1:22" s="180" customFormat="1" ht="51.75" customHeight="1" x14ac:dyDescent="0.2">
      <c r="A30" s="24" t="s">
        <v>54</v>
      </c>
      <c r="B30" s="134" t="s">
        <v>393</v>
      </c>
      <c r="C30" s="144" t="s">
        <v>486</v>
      </c>
      <c r="D30" s="152"/>
      <c r="E30" s="152"/>
      <c r="F30" s="152"/>
      <c r="G30" s="152"/>
      <c r="H30" s="167"/>
      <c r="I30" s="167"/>
      <c r="J30" s="167"/>
      <c r="K30" s="167"/>
      <c r="L30" s="167"/>
      <c r="M30" s="167"/>
      <c r="N30" s="167"/>
      <c r="O30" s="167"/>
      <c r="P30" s="167"/>
      <c r="Q30" s="167"/>
      <c r="R30" s="167"/>
      <c r="S30" s="153"/>
      <c r="T30" s="153"/>
      <c r="U30" s="153"/>
      <c r="V30" s="153"/>
    </row>
    <row r="31" spans="1:22" s="180" customFormat="1" ht="51.75" customHeight="1" x14ac:dyDescent="0.2">
      <c r="A31" s="24" t="s">
        <v>73</v>
      </c>
      <c r="B31" s="134" t="s">
        <v>394</v>
      </c>
      <c r="C31" s="144" t="s">
        <v>486</v>
      </c>
      <c r="D31" s="152"/>
      <c r="E31" s="152"/>
      <c r="F31" s="152"/>
      <c r="G31" s="152"/>
      <c r="H31" s="167"/>
      <c r="I31" s="167"/>
      <c r="J31" s="167"/>
      <c r="K31" s="167"/>
      <c r="L31" s="167"/>
      <c r="M31" s="167"/>
      <c r="N31" s="167"/>
      <c r="O31" s="167"/>
      <c r="P31" s="167"/>
      <c r="Q31" s="167"/>
      <c r="R31" s="167"/>
      <c r="S31" s="153"/>
      <c r="T31" s="153"/>
      <c r="U31" s="153"/>
      <c r="V31" s="153"/>
    </row>
    <row r="32" spans="1:22" s="180" customFormat="1" ht="51.75" customHeight="1" x14ac:dyDescent="0.2">
      <c r="A32" s="24" t="s">
        <v>71</v>
      </c>
      <c r="B32" s="134" t="s">
        <v>395</v>
      </c>
      <c r="C32" s="144" t="s">
        <v>486</v>
      </c>
      <c r="D32" s="152"/>
      <c r="E32" s="152"/>
      <c r="F32" s="152"/>
      <c r="G32" s="152"/>
      <c r="H32" s="167"/>
      <c r="I32" s="167"/>
      <c r="J32" s="167"/>
      <c r="K32" s="167"/>
      <c r="L32" s="167"/>
      <c r="M32" s="167"/>
      <c r="N32" s="167"/>
      <c r="O32" s="167"/>
      <c r="P32" s="167"/>
      <c r="Q32" s="167"/>
      <c r="R32" s="167"/>
      <c r="S32" s="153"/>
      <c r="T32" s="153"/>
      <c r="U32" s="153"/>
      <c r="V32" s="153"/>
    </row>
    <row r="33" spans="1:22" s="180" customFormat="1" ht="101.25" customHeight="1" x14ac:dyDescent="0.2">
      <c r="A33" s="24" t="s">
        <v>70</v>
      </c>
      <c r="B33" s="134" t="s">
        <v>396</v>
      </c>
      <c r="C33" s="144" t="s">
        <v>518</v>
      </c>
      <c r="D33" s="152"/>
      <c r="E33" s="152"/>
      <c r="F33" s="152"/>
      <c r="G33" s="152"/>
      <c r="H33" s="167"/>
      <c r="I33" s="167"/>
      <c r="J33" s="167"/>
      <c r="K33" s="167"/>
      <c r="L33" s="167"/>
      <c r="M33" s="167"/>
      <c r="N33" s="167"/>
      <c r="O33" s="167"/>
      <c r="P33" s="167"/>
      <c r="Q33" s="167"/>
      <c r="R33" s="167"/>
      <c r="S33" s="153"/>
      <c r="T33" s="153"/>
      <c r="U33" s="153"/>
      <c r="V33" s="153"/>
    </row>
    <row r="34" spans="1:22" ht="111" customHeight="1" x14ac:dyDescent="0.25">
      <c r="A34" s="24" t="s">
        <v>412</v>
      </c>
      <c r="B34" s="134" t="s">
        <v>397</v>
      </c>
      <c r="C34" s="144" t="s">
        <v>486</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400</v>
      </c>
      <c r="B35" s="134" t="s">
        <v>72</v>
      </c>
      <c r="C35" s="144" t="s">
        <v>486</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4" t="s">
        <v>413</v>
      </c>
      <c r="B36" s="134" t="s">
        <v>398</v>
      </c>
      <c r="C36" s="144" t="s">
        <v>593</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4" t="s">
        <v>401</v>
      </c>
      <c r="B37" s="134" t="s">
        <v>399</v>
      </c>
      <c r="C37" s="144" t="s">
        <v>517</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4" t="s">
        <v>414</v>
      </c>
      <c r="B38" s="134" t="s">
        <v>238</v>
      </c>
      <c r="C38" s="144" t="s">
        <v>306</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304"/>
      <c r="B39" s="305"/>
      <c r="C39" s="306"/>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4" t="s">
        <v>402</v>
      </c>
      <c r="B40" s="134" t="s">
        <v>455</v>
      </c>
      <c r="C40" s="192" t="s">
        <v>520</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4" t="s">
        <v>415</v>
      </c>
      <c r="B41" s="134" t="s">
        <v>437</v>
      </c>
      <c r="C41" s="144" t="s">
        <v>460</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4" t="s">
        <v>403</v>
      </c>
      <c r="B42" s="134" t="s">
        <v>452</v>
      </c>
      <c r="C42" s="144" t="s">
        <v>460</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4" t="s">
        <v>418</v>
      </c>
      <c r="B43" s="134" t="s">
        <v>419</v>
      </c>
      <c r="C43" s="144"/>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4" t="s">
        <v>404</v>
      </c>
      <c r="B44" s="134" t="s">
        <v>443</v>
      </c>
      <c r="C44" s="144"/>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4" t="s">
        <v>438</v>
      </c>
      <c r="B45" s="134" t="s">
        <v>444</v>
      </c>
      <c r="C45" s="144" t="s">
        <v>521</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4" t="s">
        <v>405</v>
      </c>
      <c r="B46" s="134" t="s">
        <v>445</v>
      </c>
      <c r="C46" s="144">
        <v>16.399999999999999</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304"/>
      <c r="B47" s="305"/>
      <c r="C47" s="306"/>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4" t="s">
        <v>439</v>
      </c>
      <c r="B48" s="134" t="s">
        <v>453</v>
      </c>
      <c r="C48" s="270">
        <v>511.30535145866548</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4" t="s">
        <v>406</v>
      </c>
      <c r="B49" s="134" t="s">
        <v>454</v>
      </c>
      <c r="C49" s="270">
        <v>429.85632638967263</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H_TP1600.PS.0132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5"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5</v>
      </c>
      <c r="B19" s="322" t="s">
        <v>108</v>
      </c>
      <c r="C19" s="323" t="s">
        <v>312</v>
      </c>
      <c r="D19" s="322" t="s">
        <v>311</v>
      </c>
      <c r="E19" s="322" t="s">
        <v>107</v>
      </c>
      <c r="F19" s="322" t="s">
        <v>106</v>
      </c>
      <c r="G19" s="322" t="s">
        <v>307</v>
      </c>
      <c r="H19" s="322" t="s">
        <v>105</v>
      </c>
      <c r="I19" s="322" t="s">
        <v>104</v>
      </c>
      <c r="J19" s="322" t="s">
        <v>103</v>
      </c>
      <c r="K19" s="322" t="s">
        <v>102</v>
      </c>
      <c r="L19" s="322" t="s">
        <v>101</v>
      </c>
      <c r="M19" s="322" t="s">
        <v>100</v>
      </c>
      <c r="N19" s="322" t="s">
        <v>99</v>
      </c>
      <c r="O19" s="322" t="s">
        <v>98</v>
      </c>
      <c r="P19" s="322" t="s">
        <v>97</v>
      </c>
      <c r="Q19" s="322" t="s">
        <v>310</v>
      </c>
      <c r="R19" s="322"/>
      <c r="S19" s="325" t="s">
        <v>409</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6" t="s">
        <v>308</v>
      </c>
      <c r="R20" s="37" t="s">
        <v>309</v>
      </c>
      <c r="S20" s="325"/>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20" zoomScale="60" zoomScaleNormal="60" workbookViewId="0">
      <selection activeCell="A19" sqref="A19:T1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H_TP1600.PS.0132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4.25" customHeight="1" x14ac:dyDescent="0.2">
      <c r="A16" s="32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422</v>
      </c>
      <c r="B19" s="330"/>
      <c r="C19" s="330"/>
      <c r="D19" s="330"/>
      <c r="E19" s="330"/>
      <c r="F19" s="330"/>
      <c r="G19" s="330"/>
      <c r="H19" s="330"/>
      <c r="I19" s="330"/>
      <c r="J19" s="330"/>
      <c r="K19" s="330"/>
      <c r="L19" s="330"/>
      <c r="M19" s="330"/>
      <c r="N19" s="330"/>
      <c r="O19" s="330"/>
      <c r="P19" s="330"/>
      <c r="Q19" s="330"/>
      <c r="R19" s="330"/>
      <c r="S19" s="330"/>
      <c r="T19" s="330"/>
    </row>
    <row r="20" spans="1:20"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229</v>
      </c>
      <c r="C21" s="336"/>
      <c r="D21" s="339" t="s">
        <v>130</v>
      </c>
      <c r="E21" s="335" t="s">
        <v>450</v>
      </c>
      <c r="F21" s="336"/>
      <c r="G21" s="335" t="s">
        <v>248</v>
      </c>
      <c r="H21" s="336"/>
      <c r="I21" s="335" t="s">
        <v>129</v>
      </c>
      <c r="J21" s="336"/>
      <c r="K21" s="339" t="s">
        <v>128</v>
      </c>
      <c r="L21" s="335" t="s">
        <v>127</v>
      </c>
      <c r="M21" s="336"/>
      <c r="N21" s="335" t="s">
        <v>446</v>
      </c>
      <c r="O21" s="336"/>
      <c r="P21" s="339" t="s">
        <v>126</v>
      </c>
      <c r="Q21" s="326" t="s">
        <v>125</v>
      </c>
      <c r="R21" s="327"/>
      <c r="S21" s="326" t="s">
        <v>124</v>
      </c>
      <c r="T21" s="328"/>
    </row>
    <row r="22" spans="1:20" ht="204.75" customHeight="1" x14ac:dyDescent="0.25">
      <c r="A22" s="333"/>
      <c r="B22" s="337"/>
      <c r="C22" s="338"/>
      <c r="D22" s="342"/>
      <c r="E22" s="337"/>
      <c r="F22" s="338"/>
      <c r="G22" s="337"/>
      <c r="H22" s="338"/>
      <c r="I22" s="337"/>
      <c r="J22" s="338"/>
      <c r="K22" s="340"/>
      <c r="L22" s="337"/>
      <c r="M22" s="338"/>
      <c r="N22" s="337"/>
      <c r="O22" s="338"/>
      <c r="P22" s="340"/>
      <c r="Q22" s="84" t="s">
        <v>123</v>
      </c>
      <c r="R22" s="84" t="s">
        <v>421</v>
      </c>
      <c r="S22" s="84" t="s">
        <v>122</v>
      </c>
      <c r="T22" s="84" t="s">
        <v>121</v>
      </c>
    </row>
    <row r="23" spans="1:20" ht="51.75" customHeight="1" x14ac:dyDescent="0.25">
      <c r="A23" s="334"/>
      <c r="B23" s="135" t="s">
        <v>119</v>
      </c>
      <c r="C23" s="135" t="s">
        <v>120</v>
      </c>
      <c r="D23" s="340"/>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6">
        <v>1</v>
      </c>
      <c r="B25" s="146" t="s">
        <v>495</v>
      </c>
      <c r="C25" s="146" t="s">
        <v>495</v>
      </c>
      <c r="D25" s="150" t="s">
        <v>496</v>
      </c>
      <c r="E25" s="150" t="s">
        <v>497</v>
      </c>
      <c r="F25" s="150" t="s">
        <v>498</v>
      </c>
      <c r="G25" s="164" t="s">
        <v>499</v>
      </c>
      <c r="H25" s="164" t="s">
        <v>499</v>
      </c>
      <c r="I25" s="165">
        <v>1996</v>
      </c>
      <c r="J25" s="151"/>
      <c r="K25" s="165">
        <v>1996</v>
      </c>
      <c r="L25" s="151">
        <v>110</v>
      </c>
      <c r="M25" s="151">
        <v>110</v>
      </c>
      <c r="N25" s="151">
        <v>32</v>
      </c>
      <c r="O25" s="151">
        <v>32</v>
      </c>
      <c r="P25" s="166">
        <v>2010</v>
      </c>
      <c r="Q25" s="151" t="s">
        <v>626</v>
      </c>
      <c r="R25" s="151" t="s">
        <v>627</v>
      </c>
      <c r="S25" s="151" t="s">
        <v>502</v>
      </c>
      <c r="T25" s="151" t="s">
        <v>503</v>
      </c>
    </row>
    <row r="26" spans="1:20" ht="99" customHeight="1" x14ac:dyDescent="0.25">
      <c r="A26" s="146">
        <v>2</v>
      </c>
      <c r="B26" s="146" t="s">
        <v>495</v>
      </c>
      <c r="C26" s="146" t="s">
        <v>495</v>
      </c>
      <c r="D26" s="150" t="s">
        <v>496</v>
      </c>
      <c r="E26" s="150" t="s">
        <v>497</v>
      </c>
      <c r="F26" s="150" t="s">
        <v>498</v>
      </c>
      <c r="G26" s="164" t="s">
        <v>504</v>
      </c>
      <c r="H26" s="164" t="s">
        <v>504</v>
      </c>
      <c r="I26" s="165">
        <v>1996</v>
      </c>
      <c r="J26" s="151"/>
      <c r="K26" s="165">
        <v>1996</v>
      </c>
      <c r="L26" s="151">
        <v>110</v>
      </c>
      <c r="M26" s="151">
        <v>110</v>
      </c>
      <c r="N26" s="151">
        <v>32</v>
      </c>
      <c r="O26" s="151">
        <v>32</v>
      </c>
      <c r="P26" s="166">
        <v>2010</v>
      </c>
      <c r="Q26" s="151" t="s">
        <v>626</v>
      </c>
      <c r="R26" s="151" t="s">
        <v>627</v>
      </c>
      <c r="S26" s="151" t="s">
        <v>502</v>
      </c>
      <c r="T26" s="151" t="s">
        <v>503</v>
      </c>
    </row>
    <row r="27" spans="1:20" ht="99" customHeight="1" x14ac:dyDescent="0.25">
      <c r="A27" s="146">
        <v>3</v>
      </c>
      <c r="B27" s="146" t="s">
        <v>495</v>
      </c>
      <c r="C27" s="146" t="s">
        <v>495</v>
      </c>
      <c r="D27" s="150" t="s">
        <v>496</v>
      </c>
      <c r="E27" s="150" t="s">
        <v>505</v>
      </c>
      <c r="F27" s="150" t="s">
        <v>506</v>
      </c>
      <c r="G27" s="164" t="s">
        <v>507</v>
      </c>
      <c r="H27" s="164" t="s">
        <v>507</v>
      </c>
      <c r="I27" s="165">
        <v>1985</v>
      </c>
      <c r="J27" s="151"/>
      <c r="K27" s="165">
        <v>1985</v>
      </c>
      <c r="L27" s="151">
        <v>35</v>
      </c>
      <c r="M27" s="151">
        <v>35</v>
      </c>
      <c r="N27" s="151">
        <v>32</v>
      </c>
      <c r="O27" s="151">
        <v>32</v>
      </c>
      <c r="P27" s="166">
        <v>2016</v>
      </c>
      <c r="Q27" s="151" t="s">
        <v>626</v>
      </c>
      <c r="R27" s="151" t="s">
        <v>627</v>
      </c>
      <c r="S27" s="151" t="s">
        <v>502</v>
      </c>
      <c r="T27" s="151" t="s">
        <v>503</v>
      </c>
    </row>
    <row r="28" spans="1:20" ht="99" customHeight="1" x14ac:dyDescent="0.25">
      <c r="A28" s="146">
        <v>4</v>
      </c>
      <c r="B28" s="146" t="s">
        <v>495</v>
      </c>
      <c r="C28" s="146" t="s">
        <v>495</v>
      </c>
      <c r="D28" s="150" t="s">
        <v>496</v>
      </c>
      <c r="E28" s="150" t="s">
        <v>505</v>
      </c>
      <c r="F28" s="150" t="s">
        <v>506</v>
      </c>
      <c r="G28" s="164" t="s">
        <v>508</v>
      </c>
      <c r="H28" s="164" t="s">
        <v>508</v>
      </c>
      <c r="I28" s="165">
        <v>1985</v>
      </c>
      <c r="J28" s="151"/>
      <c r="K28" s="165">
        <v>1985</v>
      </c>
      <c r="L28" s="151">
        <v>35</v>
      </c>
      <c r="M28" s="151">
        <v>35</v>
      </c>
      <c r="N28" s="151">
        <v>32</v>
      </c>
      <c r="O28" s="151">
        <v>32</v>
      </c>
      <c r="P28" s="166">
        <v>2016</v>
      </c>
      <c r="Q28" s="151" t="s">
        <v>626</v>
      </c>
      <c r="R28" s="151" t="s">
        <v>627</v>
      </c>
      <c r="S28" s="151" t="s">
        <v>502</v>
      </c>
      <c r="T28" s="151" t="s">
        <v>503</v>
      </c>
    </row>
    <row r="29" spans="1:20" ht="99" customHeight="1" x14ac:dyDescent="0.25">
      <c r="A29" s="146">
        <v>5</v>
      </c>
      <c r="B29" s="146" t="s">
        <v>495</v>
      </c>
      <c r="C29" s="146" t="s">
        <v>495</v>
      </c>
      <c r="D29" s="150" t="s">
        <v>496</v>
      </c>
      <c r="E29" s="150" t="s">
        <v>505</v>
      </c>
      <c r="F29" s="150" t="s">
        <v>506</v>
      </c>
      <c r="G29" s="164" t="s">
        <v>509</v>
      </c>
      <c r="H29" s="164" t="s">
        <v>509</v>
      </c>
      <c r="I29" s="165">
        <v>1985</v>
      </c>
      <c r="J29" s="151"/>
      <c r="K29" s="165">
        <v>1985</v>
      </c>
      <c r="L29" s="151">
        <v>35</v>
      </c>
      <c r="M29" s="151">
        <v>35</v>
      </c>
      <c r="N29" s="151">
        <v>32</v>
      </c>
      <c r="O29" s="151">
        <v>32</v>
      </c>
      <c r="P29" s="165">
        <v>2016</v>
      </c>
      <c r="Q29" s="151" t="s">
        <v>626</v>
      </c>
      <c r="R29" s="151" t="s">
        <v>627</v>
      </c>
      <c r="S29" s="151" t="s">
        <v>502</v>
      </c>
      <c r="T29" s="151" t="s">
        <v>503</v>
      </c>
    </row>
    <row r="30" spans="1:20" ht="99" customHeight="1" x14ac:dyDescent="0.25">
      <c r="A30" s="146">
        <v>6</v>
      </c>
      <c r="B30" s="146" t="s">
        <v>495</v>
      </c>
      <c r="C30" s="146" t="s">
        <v>495</v>
      </c>
      <c r="D30" s="150" t="s">
        <v>496</v>
      </c>
      <c r="E30" s="150" t="s">
        <v>505</v>
      </c>
      <c r="F30" s="150" t="s">
        <v>510</v>
      </c>
      <c r="G30" s="163" t="s">
        <v>511</v>
      </c>
      <c r="H30" s="163" t="s">
        <v>511</v>
      </c>
      <c r="I30" s="165">
        <v>1985</v>
      </c>
      <c r="J30" s="151"/>
      <c r="K30" s="165">
        <v>1985</v>
      </c>
      <c r="L30" s="151">
        <v>35</v>
      </c>
      <c r="M30" s="151">
        <v>35</v>
      </c>
      <c r="N30" s="151">
        <v>32</v>
      </c>
      <c r="O30" s="151">
        <v>32</v>
      </c>
      <c r="P30" s="165">
        <v>2011</v>
      </c>
      <c r="Q30" s="151" t="s">
        <v>626</v>
      </c>
      <c r="R30" s="151" t="s">
        <v>627</v>
      </c>
      <c r="S30" s="151" t="s">
        <v>502</v>
      </c>
      <c r="T30" s="151" t="s">
        <v>503</v>
      </c>
    </row>
    <row r="31" spans="1:20" ht="99" customHeight="1" x14ac:dyDescent="0.25">
      <c r="A31" s="146">
        <v>7</v>
      </c>
      <c r="B31" s="146" t="s">
        <v>495</v>
      </c>
      <c r="C31" s="146" t="s">
        <v>495</v>
      </c>
      <c r="D31" s="150" t="s">
        <v>496</v>
      </c>
      <c r="E31" s="150" t="s">
        <v>505</v>
      </c>
      <c r="F31" s="150" t="s">
        <v>510</v>
      </c>
      <c r="G31" s="164" t="s">
        <v>512</v>
      </c>
      <c r="H31" s="164" t="s">
        <v>512</v>
      </c>
      <c r="I31" s="165">
        <v>1985</v>
      </c>
      <c r="J31" s="151"/>
      <c r="K31" s="165">
        <v>1985</v>
      </c>
      <c r="L31" s="151">
        <v>35</v>
      </c>
      <c r="M31" s="151">
        <v>35</v>
      </c>
      <c r="N31" s="151">
        <v>32</v>
      </c>
      <c r="O31" s="151">
        <v>32</v>
      </c>
      <c r="P31" s="165">
        <v>1994</v>
      </c>
      <c r="Q31" s="151" t="s">
        <v>626</v>
      </c>
      <c r="R31" s="151" t="s">
        <v>627</v>
      </c>
      <c r="S31" s="151" t="s">
        <v>502</v>
      </c>
      <c r="T31" s="151" t="s">
        <v>503</v>
      </c>
    </row>
    <row r="32" spans="1:20" ht="99" customHeight="1" x14ac:dyDescent="0.25">
      <c r="A32" s="146">
        <v>8</v>
      </c>
      <c r="B32" s="146" t="s">
        <v>495</v>
      </c>
      <c r="C32" s="146" t="s">
        <v>495</v>
      </c>
      <c r="D32" s="150" t="s">
        <v>496</v>
      </c>
      <c r="E32" s="150" t="s">
        <v>505</v>
      </c>
      <c r="F32" s="150" t="s">
        <v>510</v>
      </c>
      <c r="G32" s="151" t="s">
        <v>513</v>
      </c>
      <c r="H32" s="151" t="s">
        <v>513</v>
      </c>
      <c r="I32" s="151">
        <v>1985</v>
      </c>
      <c r="J32" s="151"/>
      <c r="K32" s="151">
        <v>1985</v>
      </c>
      <c r="L32" s="151">
        <v>35</v>
      </c>
      <c r="M32" s="151">
        <v>35</v>
      </c>
      <c r="N32" s="151">
        <v>32</v>
      </c>
      <c r="O32" s="151">
        <v>32</v>
      </c>
      <c r="P32" s="151">
        <v>1994</v>
      </c>
      <c r="Q32" s="151" t="s">
        <v>626</v>
      </c>
      <c r="R32" s="151" t="s">
        <v>627</v>
      </c>
      <c r="S32" s="151" t="s">
        <v>502</v>
      </c>
      <c r="T32" s="151" t="s">
        <v>503</v>
      </c>
    </row>
    <row r="33" spans="1:113" ht="99" customHeight="1" x14ac:dyDescent="0.25">
      <c r="A33" s="146">
        <v>9</v>
      </c>
      <c r="B33" s="146" t="s">
        <v>495</v>
      </c>
      <c r="C33" s="146" t="s">
        <v>495</v>
      </c>
      <c r="D33" s="150" t="s">
        <v>496</v>
      </c>
      <c r="E33" s="150" t="s">
        <v>505</v>
      </c>
      <c r="F33" s="150" t="s">
        <v>510</v>
      </c>
      <c r="G33" s="151" t="s">
        <v>514</v>
      </c>
      <c r="H33" s="151" t="s">
        <v>514</v>
      </c>
      <c r="I33" s="151">
        <v>1985</v>
      </c>
      <c r="J33" s="151"/>
      <c r="K33" s="151">
        <v>1985</v>
      </c>
      <c r="L33" s="151">
        <v>35</v>
      </c>
      <c r="M33" s="151">
        <v>35</v>
      </c>
      <c r="N33" s="151">
        <v>32</v>
      </c>
      <c r="O33" s="151">
        <v>32</v>
      </c>
      <c r="P33" s="151">
        <v>2011</v>
      </c>
      <c r="Q33" s="151" t="s">
        <v>500</v>
      </c>
      <c r="R33" s="151" t="s">
        <v>501</v>
      </c>
      <c r="S33" s="151" t="s">
        <v>502</v>
      </c>
      <c r="T33" s="151"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41" t="s">
        <v>456</v>
      </c>
      <c r="C36" s="341"/>
      <c r="D36" s="341"/>
      <c r="E36" s="341"/>
      <c r="F36" s="341"/>
      <c r="G36" s="341"/>
      <c r="H36" s="341"/>
      <c r="I36" s="341"/>
      <c r="J36" s="341"/>
      <c r="K36" s="341"/>
      <c r="L36" s="341"/>
      <c r="M36" s="341"/>
      <c r="N36" s="341"/>
      <c r="O36" s="341"/>
      <c r="P36" s="341"/>
      <c r="Q36" s="341"/>
      <c r="R36" s="341"/>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7"/>
      <c r="F11" s="147"/>
      <c r="G11" s="147"/>
      <c r="H11" s="147"/>
      <c r="I11" s="147"/>
      <c r="J11" s="147"/>
      <c r="K11" s="147"/>
      <c r="L11" s="147"/>
      <c r="M11" s="147"/>
      <c r="N11" s="147"/>
      <c r="O11" s="147"/>
      <c r="P11" s="147"/>
      <c r="Q11" s="147"/>
      <c r="R11" s="147"/>
      <c r="S11" s="130"/>
      <c r="T11" s="130"/>
      <c r="U11" s="130"/>
      <c r="V11" s="130"/>
      <c r="W11" s="130"/>
    </row>
    <row r="12" spans="1:27" s="12" customFormat="1" ht="18.75" customHeight="1" x14ac:dyDescent="0.2">
      <c r="E12" s="315" t="str">
        <f>'1. паспорт местоположение'!A12</f>
        <v>H_TP1600.PS.0132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29"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424</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15.75" customHeight="1" x14ac:dyDescent="0.25">
      <c r="A21" s="343" t="s">
        <v>5</v>
      </c>
      <c r="B21" s="345" t="s">
        <v>430</v>
      </c>
      <c r="C21" s="346"/>
      <c r="D21" s="345" t="s">
        <v>432</v>
      </c>
      <c r="E21" s="346"/>
      <c r="F21" s="326" t="s">
        <v>102</v>
      </c>
      <c r="G21" s="328"/>
      <c r="H21" s="328"/>
      <c r="I21" s="327"/>
      <c r="J21" s="343" t="s">
        <v>433</v>
      </c>
      <c r="K21" s="345" t="s">
        <v>434</v>
      </c>
      <c r="L21" s="346"/>
      <c r="M21" s="345" t="s">
        <v>435</v>
      </c>
      <c r="N21" s="346"/>
      <c r="O21" s="345" t="s">
        <v>423</v>
      </c>
      <c r="P21" s="346"/>
      <c r="Q21" s="345" t="s">
        <v>135</v>
      </c>
      <c r="R21" s="346"/>
      <c r="S21" s="343" t="s">
        <v>134</v>
      </c>
      <c r="T21" s="343" t="s">
        <v>436</v>
      </c>
      <c r="U21" s="343" t="s">
        <v>431</v>
      </c>
      <c r="V21" s="345" t="s">
        <v>133</v>
      </c>
      <c r="W21" s="346"/>
      <c r="X21" s="326" t="s">
        <v>125</v>
      </c>
      <c r="Y21" s="328"/>
      <c r="Z21" s="326" t="s">
        <v>124</v>
      </c>
      <c r="AA21" s="328"/>
    </row>
    <row r="22" spans="1:27" ht="216" customHeight="1" x14ac:dyDescent="0.25">
      <c r="A22" s="349"/>
      <c r="B22" s="347"/>
      <c r="C22" s="348"/>
      <c r="D22" s="347"/>
      <c r="E22" s="348"/>
      <c r="F22" s="326" t="s">
        <v>132</v>
      </c>
      <c r="G22" s="327"/>
      <c r="H22" s="326" t="s">
        <v>131</v>
      </c>
      <c r="I22" s="327"/>
      <c r="J22" s="344"/>
      <c r="K22" s="347"/>
      <c r="L22" s="348"/>
      <c r="M22" s="347"/>
      <c r="N22" s="348"/>
      <c r="O22" s="347"/>
      <c r="P22" s="348"/>
      <c r="Q22" s="347"/>
      <c r="R22" s="348"/>
      <c r="S22" s="344"/>
      <c r="T22" s="344"/>
      <c r="U22" s="344"/>
      <c r="V22" s="347"/>
      <c r="W22" s="348"/>
      <c r="X22" s="84" t="s">
        <v>123</v>
      </c>
      <c r="Y22" s="84" t="s">
        <v>421</v>
      </c>
      <c r="Z22" s="84" t="s">
        <v>122</v>
      </c>
      <c r="AA22" s="84" t="s">
        <v>121</v>
      </c>
    </row>
    <row r="23" spans="1:27" ht="60" customHeight="1" x14ac:dyDescent="0.25">
      <c r="A23" s="344"/>
      <c r="B23" s="133" t="s">
        <v>119</v>
      </c>
      <c r="C23" s="13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H_TP1600.PS.0132</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194" t="s">
        <v>553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93" t="s">
        <v>554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5"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194"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5">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162"/>
      <c r="D31" s="23"/>
      <c r="E31" s="23"/>
      <c r="F31" s="23"/>
      <c r="G31" s="23"/>
      <c r="H31" s="23"/>
      <c r="I31" s="23"/>
      <c r="J31" s="23"/>
      <c r="K31" s="23"/>
      <c r="L31" s="23"/>
      <c r="M31" s="23"/>
      <c r="N31" s="23"/>
      <c r="O31" s="23"/>
      <c r="P31" s="23"/>
      <c r="Q31" s="23"/>
      <c r="R31" s="23"/>
      <c r="S31" s="23"/>
      <c r="T31" s="23"/>
      <c r="U31" s="23"/>
    </row>
    <row r="32" spans="1:21" x14ac:dyDescent="0.25">
      <c r="A32" s="23"/>
      <c r="B32" s="23"/>
      <c r="C32" s="162"/>
      <c r="D32" s="23"/>
      <c r="E32" s="23"/>
      <c r="F32" s="23"/>
      <c r="G32" s="23"/>
      <c r="H32" s="23"/>
      <c r="I32" s="23"/>
      <c r="J32" s="23"/>
      <c r="K32" s="23"/>
      <c r="L32" s="23"/>
      <c r="M32" s="23"/>
      <c r="N32" s="23"/>
      <c r="O32" s="23"/>
      <c r="P32" s="23"/>
      <c r="Q32" s="23"/>
      <c r="R32" s="23"/>
      <c r="S32" s="23"/>
      <c r="T32" s="23"/>
      <c r="U32" s="23"/>
    </row>
    <row r="33" spans="1:21" x14ac:dyDescent="0.25">
      <c r="A33" s="23"/>
      <c r="B33" s="23"/>
      <c r="C33" s="162"/>
      <c r="D33" s="23"/>
      <c r="E33" s="23"/>
      <c r="F33" s="23"/>
      <c r="G33" s="23"/>
      <c r="H33" s="23"/>
      <c r="I33" s="23"/>
      <c r="J33" s="23"/>
      <c r="K33" s="23"/>
      <c r="L33" s="23"/>
      <c r="M33" s="23"/>
      <c r="N33" s="23"/>
      <c r="O33" s="23"/>
      <c r="P33" s="23"/>
      <c r="Q33" s="23"/>
      <c r="R33" s="23"/>
      <c r="S33" s="23"/>
      <c r="T33" s="23"/>
      <c r="U33" s="23"/>
    </row>
    <row r="34" spans="1:21" x14ac:dyDescent="0.25">
      <c r="A34" s="23"/>
      <c r="B34" s="23"/>
      <c r="C34" s="162"/>
      <c r="D34" s="23"/>
      <c r="E34" s="23"/>
      <c r="F34" s="23"/>
      <c r="G34" s="23"/>
      <c r="H34" s="23"/>
      <c r="I34" s="23"/>
      <c r="J34" s="23"/>
      <c r="K34" s="23"/>
      <c r="L34" s="23"/>
      <c r="M34" s="23"/>
      <c r="N34" s="23"/>
      <c r="O34" s="23"/>
      <c r="P34" s="23"/>
      <c r="Q34" s="23"/>
      <c r="R34" s="23"/>
      <c r="S34" s="23"/>
      <c r="T34" s="23"/>
      <c r="U34" s="23"/>
    </row>
    <row r="35" spans="1:21" x14ac:dyDescent="0.25">
      <c r="A35" s="23"/>
      <c r="B35" s="23"/>
      <c r="C35" s="162"/>
      <c r="D35" s="23"/>
      <c r="E35" s="23"/>
      <c r="F35" s="23"/>
      <c r="G35" s="23"/>
      <c r="H35" s="23"/>
      <c r="I35" s="23"/>
      <c r="J35" s="23"/>
      <c r="K35" s="23"/>
      <c r="L35" s="23"/>
      <c r="M35" s="23"/>
      <c r="N35" s="23"/>
      <c r="O35" s="23"/>
      <c r="P35" s="23"/>
      <c r="Q35" s="23"/>
      <c r="R35" s="23"/>
      <c r="S35" s="23"/>
      <c r="T35" s="23"/>
      <c r="U35" s="23"/>
    </row>
    <row r="36" spans="1:21" x14ac:dyDescent="0.25">
      <c r="A36" s="23"/>
      <c r="B36" s="23"/>
      <c r="C36" s="162"/>
      <c r="D36" s="23"/>
      <c r="E36" s="23"/>
      <c r="F36" s="23"/>
      <c r="G36" s="23"/>
      <c r="H36" s="23"/>
      <c r="I36" s="23"/>
      <c r="J36" s="23"/>
      <c r="K36" s="23"/>
      <c r="L36" s="23"/>
      <c r="M36" s="23"/>
      <c r="N36" s="23"/>
      <c r="O36" s="23"/>
      <c r="P36" s="23"/>
      <c r="Q36" s="23"/>
      <c r="R36" s="23"/>
      <c r="S36" s="23"/>
      <c r="T36" s="23"/>
      <c r="U36" s="23"/>
    </row>
    <row r="37" spans="1:21" x14ac:dyDescent="0.25">
      <c r="A37" s="23"/>
      <c r="B37" s="23"/>
      <c r="C37" s="162"/>
      <c r="D37" s="23"/>
      <c r="E37" s="23"/>
      <c r="F37" s="23"/>
      <c r="G37" s="23"/>
      <c r="H37" s="23"/>
      <c r="I37" s="23"/>
      <c r="J37" s="23"/>
      <c r="K37" s="23"/>
      <c r="L37" s="23"/>
      <c r="M37" s="23"/>
      <c r="N37" s="23"/>
      <c r="O37" s="23"/>
      <c r="P37" s="23"/>
      <c r="Q37" s="23"/>
      <c r="R37" s="23"/>
      <c r="S37" s="23"/>
      <c r="T37" s="23"/>
      <c r="U37" s="23"/>
    </row>
    <row r="38" spans="1:21" x14ac:dyDescent="0.25">
      <c r="A38" s="23"/>
      <c r="B38" s="23"/>
      <c r="C38" s="162"/>
      <c r="D38" s="23"/>
      <c r="E38" s="23"/>
      <c r="F38" s="23"/>
      <c r="G38" s="23"/>
      <c r="H38" s="23"/>
      <c r="I38" s="23"/>
      <c r="J38" s="23"/>
      <c r="K38" s="23"/>
      <c r="L38" s="23"/>
      <c r="M38" s="23"/>
      <c r="N38" s="23"/>
      <c r="O38" s="23"/>
      <c r="P38" s="23"/>
      <c r="Q38" s="23"/>
      <c r="R38" s="23"/>
      <c r="S38" s="23"/>
      <c r="T38" s="23"/>
      <c r="U38" s="23"/>
    </row>
    <row r="39" spans="1:21" x14ac:dyDescent="0.25">
      <c r="A39" s="23"/>
      <c r="B39" s="23"/>
      <c r="C39" s="162"/>
      <c r="D39" s="23"/>
      <c r="E39" s="23"/>
      <c r="F39" s="23"/>
      <c r="G39" s="23"/>
      <c r="H39" s="23"/>
      <c r="I39" s="23"/>
      <c r="J39" s="23"/>
      <c r="K39" s="23"/>
      <c r="L39" s="23"/>
      <c r="M39" s="23"/>
      <c r="N39" s="23"/>
      <c r="O39" s="23"/>
      <c r="P39" s="23"/>
      <c r="Q39" s="23"/>
      <c r="R39" s="23"/>
      <c r="S39" s="23"/>
      <c r="T39" s="23"/>
      <c r="U39" s="23"/>
    </row>
    <row r="40" spans="1:21" x14ac:dyDescent="0.25">
      <c r="A40" s="23"/>
      <c r="B40" s="23"/>
      <c r="C40" s="162"/>
      <c r="D40" s="23"/>
      <c r="E40" s="23"/>
      <c r="F40" s="23"/>
      <c r="G40" s="23"/>
      <c r="H40" s="23"/>
      <c r="I40" s="23"/>
      <c r="J40" s="23"/>
      <c r="K40" s="23"/>
      <c r="L40" s="23"/>
      <c r="M40" s="23"/>
      <c r="N40" s="23"/>
      <c r="O40" s="23"/>
      <c r="P40" s="23"/>
      <c r="Q40" s="23"/>
      <c r="R40" s="23"/>
      <c r="S40" s="23"/>
      <c r="T40" s="23"/>
      <c r="U40" s="23"/>
    </row>
    <row r="41" spans="1:21" x14ac:dyDescent="0.25">
      <c r="A41" s="23"/>
      <c r="B41" s="23"/>
      <c r="C41" s="162"/>
      <c r="D41" s="23"/>
      <c r="E41" s="23"/>
      <c r="F41" s="23"/>
      <c r="G41" s="23"/>
      <c r="H41" s="23"/>
      <c r="I41" s="23"/>
      <c r="J41" s="23"/>
      <c r="K41" s="23"/>
      <c r="L41" s="23"/>
      <c r="M41" s="23"/>
      <c r="N41" s="23"/>
      <c r="O41" s="23"/>
      <c r="P41" s="23"/>
      <c r="Q41" s="23"/>
      <c r="R41" s="23"/>
      <c r="S41" s="23"/>
      <c r="T41" s="23"/>
      <c r="U41" s="23"/>
    </row>
    <row r="42" spans="1:21" x14ac:dyDescent="0.25">
      <c r="A42" s="23"/>
      <c r="B42" s="23"/>
      <c r="C42" s="162"/>
      <c r="D42" s="23"/>
      <c r="E42" s="23"/>
      <c r="F42" s="23"/>
      <c r="G42" s="23"/>
      <c r="H42" s="23"/>
      <c r="I42" s="23"/>
      <c r="J42" s="23"/>
      <c r="K42" s="23"/>
      <c r="L42" s="23"/>
      <c r="M42" s="23"/>
      <c r="N42" s="23"/>
      <c r="O42" s="23"/>
      <c r="P42" s="23"/>
      <c r="Q42" s="23"/>
      <c r="R42" s="23"/>
      <c r="S42" s="23"/>
      <c r="T42" s="23"/>
      <c r="U42" s="23"/>
    </row>
    <row r="43" spans="1:21" x14ac:dyDescent="0.25">
      <c r="A43" s="23"/>
      <c r="B43" s="23"/>
      <c r="C43" s="162"/>
      <c r="D43" s="23"/>
      <c r="E43" s="23"/>
      <c r="F43" s="23"/>
      <c r="G43" s="23"/>
      <c r="H43" s="23"/>
      <c r="I43" s="23"/>
      <c r="J43" s="23"/>
      <c r="K43" s="23"/>
      <c r="L43" s="23"/>
      <c r="M43" s="23"/>
      <c r="N43" s="23"/>
      <c r="O43" s="23"/>
      <c r="P43" s="23"/>
      <c r="Q43" s="23"/>
      <c r="R43" s="23"/>
      <c r="S43" s="23"/>
      <c r="T43" s="23"/>
      <c r="U43" s="23"/>
    </row>
    <row r="44" spans="1:21" x14ac:dyDescent="0.25">
      <c r="A44" s="23"/>
      <c r="B44" s="23"/>
      <c r="C44" s="162"/>
      <c r="D44" s="23"/>
      <c r="E44" s="23"/>
      <c r="F44" s="23"/>
      <c r="G44" s="23"/>
      <c r="H44" s="23"/>
      <c r="I44" s="23"/>
      <c r="J44" s="23"/>
      <c r="K44" s="23"/>
      <c r="L44" s="23"/>
      <c r="M44" s="23"/>
      <c r="N44" s="23"/>
      <c r="O44" s="23"/>
      <c r="P44" s="23"/>
      <c r="Q44" s="23"/>
      <c r="R44" s="23"/>
      <c r="S44" s="23"/>
      <c r="T44" s="23"/>
      <c r="U44" s="23"/>
    </row>
    <row r="45" spans="1:21" x14ac:dyDescent="0.25">
      <c r="A45" s="23"/>
      <c r="B45" s="23"/>
      <c r="C45" s="162"/>
      <c r="D45" s="23"/>
      <c r="E45" s="23"/>
      <c r="F45" s="23"/>
      <c r="G45" s="23"/>
      <c r="H45" s="23"/>
      <c r="I45" s="23"/>
      <c r="J45" s="23"/>
      <c r="K45" s="23"/>
      <c r="L45" s="23"/>
      <c r="M45" s="23"/>
      <c r="N45" s="23"/>
      <c r="O45" s="23"/>
      <c r="P45" s="23"/>
      <c r="Q45" s="23"/>
      <c r="R45" s="23"/>
      <c r="S45" s="23"/>
      <c r="T45" s="23"/>
      <c r="U45" s="23"/>
    </row>
    <row r="46" spans="1:21" x14ac:dyDescent="0.25">
      <c r="A46" s="23"/>
      <c r="B46" s="23"/>
      <c r="C46" s="162"/>
      <c r="D46" s="23"/>
      <c r="E46" s="23"/>
      <c r="F46" s="23"/>
      <c r="G46" s="23"/>
      <c r="H46" s="23"/>
      <c r="I46" s="23"/>
      <c r="J46" s="23"/>
      <c r="K46" s="23"/>
      <c r="L46" s="23"/>
      <c r="M46" s="23"/>
      <c r="N46" s="23"/>
      <c r="O46" s="23"/>
      <c r="P46" s="23"/>
      <c r="Q46" s="23"/>
      <c r="R46" s="23"/>
      <c r="S46" s="23"/>
      <c r="T46" s="23"/>
      <c r="U46" s="23"/>
    </row>
    <row r="47" spans="1:21" x14ac:dyDescent="0.25">
      <c r="A47" s="23"/>
      <c r="B47" s="23"/>
      <c r="C47" s="162"/>
      <c r="D47" s="23"/>
      <c r="E47" s="23"/>
      <c r="F47" s="23"/>
      <c r="G47" s="23"/>
      <c r="H47" s="23"/>
      <c r="I47" s="23"/>
      <c r="J47" s="23"/>
      <c r="K47" s="23"/>
      <c r="L47" s="23"/>
      <c r="M47" s="23"/>
      <c r="N47" s="23"/>
      <c r="O47" s="23"/>
      <c r="P47" s="23"/>
      <c r="Q47" s="23"/>
      <c r="R47" s="23"/>
      <c r="S47" s="23"/>
      <c r="T47" s="23"/>
      <c r="U47" s="23"/>
    </row>
    <row r="48" spans="1:21" x14ac:dyDescent="0.25">
      <c r="A48" s="23"/>
      <c r="B48" s="23"/>
      <c r="C48" s="162"/>
      <c r="D48" s="23"/>
      <c r="E48" s="23"/>
      <c r="F48" s="23"/>
      <c r="G48" s="23"/>
      <c r="H48" s="23"/>
      <c r="I48" s="23"/>
      <c r="J48" s="23"/>
      <c r="K48" s="23"/>
      <c r="L48" s="23"/>
      <c r="M48" s="23"/>
      <c r="N48" s="23"/>
      <c r="O48" s="23"/>
      <c r="P48" s="23"/>
      <c r="Q48" s="23"/>
      <c r="R48" s="23"/>
      <c r="S48" s="23"/>
      <c r="T48" s="23"/>
      <c r="U48" s="23"/>
    </row>
    <row r="49" spans="1:21" x14ac:dyDescent="0.25">
      <c r="A49" s="23"/>
      <c r="B49" s="23"/>
      <c r="C49" s="162"/>
      <c r="D49" s="23"/>
      <c r="E49" s="23"/>
      <c r="F49" s="23"/>
      <c r="G49" s="23"/>
      <c r="H49" s="23"/>
      <c r="I49" s="23"/>
      <c r="J49" s="23"/>
      <c r="K49" s="23"/>
      <c r="L49" s="23"/>
      <c r="M49" s="23"/>
      <c r="N49" s="23"/>
      <c r="O49" s="23"/>
      <c r="P49" s="23"/>
      <c r="Q49" s="23"/>
      <c r="R49" s="23"/>
      <c r="S49" s="23"/>
      <c r="T49" s="23"/>
      <c r="U49" s="23"/>
    </row>
    <row r="50" spans="1:21" x14ac:dyDescent="0.25">
      <c r="A50" s="23"/>
      <c r="B50" s="23"/>
      <c r="C50" s="162"/>
      <c r="D50" s="23"/>
      <c r="E50" s="23"/>
      <c r="F50" s="23"/>
      <c r="G50" s="23"/>
      <c r="H50" s="23"/>
      <c r="I50" s="23"/>
      <c r="J50" s="23"/>
      <c r="K50" s="23"/>
      <c r="L50" s="23"/>
      <c r="M50" s="23"/>
      <c r="N50" s="23"/>
      <c r="O50" s="23"/>
      <c r="P50" s="23"/>
      <c r="Q50" s="23"/>
      <c r="R50" s="23"/>
      <c r="S50" s="23"/>
      <c r="T50" s="23"/>
      <c r="U50" s="23"/>
    </row>
    <row r="51" spans="1:21" x14ac:dyDescent="0.25">
      <c r="A51" s="23"/>
      <c r="B51" s="23"/>
      <c r="C51" s="162"/>
      <c r="D51" s="23"/>
      <c r="E51" s="23"/>
      <c r="F51" s="23"/>
      <c r="G51" s="23"/>
      <c r="H51" s="23"/>
      <c r="I51" s="23"/>
      <c r="J51" s="23"/>
      <c r="K51" s="23"/>
      <c r="L51" s="23"/>
      <c r="M51" s="23"/>
      <c r="N51" s="23"/>
      <c r="O51" s="23"/>
      <c r="P51" s="23"/>
      <c r="Q51" s="23"/>
      <c r="R51" s="23"/>
      <c r="S51" s="23"/>
      <c r="T51" s="23"/>
      <c r="U51" s="23"/>
    </row>
    <row r="52" spans="1:21" x14ac:dyDescent="0.25">
      <c r="A52" s="23"/>
      <c r="B52" s="23"/>
      <c r="C52" s="162"/>
      <c r="D52" s="23"/>
      <c r="E52" s="23"/>
      <c r="F52" s="23"/>
      <c r="G52" s="23"/>
      <c r="H52" s="23"/>
      <c r="I52" s="23"/>
      <c r="J52" s="23"/>
      <c r="K52" s="23"/>
      <c r="L52" s="23"/>
      <c r="M52" s="23"/>
      <c r="N52" s="23"/>
      <c r="O52" s="23"/>
      <c r="P52" s="23"/>
      <c r="Q52" s="23"/>
      <c r="R52" s="23"/>
      <c r="S52" s="23"/>
      <c r="T52" s="23"/>
      <c r="U52" s="23"/>
    </row>
    <row r="53" spans="1:21" x14ac:dyDescent="0.25">
      <c r="A53" s="23"/>
      <c r="B53" s="23"/>
      <c r="C53" s="162"/>
      <c r="D53" s="23"/>
      <c r="E53" s="23"/>
      <c r="F53" s="23"/>
      <c r="G53" s="23"/>
      <c r="H53" s="23"/>
      <c r="I53" s="23"/>
      <c r="J53" s="23"/>
      <c r="K53" s="23"/>
      <c r="L53" s="23"/>
      <c r="M53" s="23"/>
      <c r="N53" s="23"/>
      <c r="O53" s="23"/>
      <c r="P53" s="23"/>
      <c r="Q53" s="23"/>
      <c r="R53" s="23"/>
      <c r="S53" s="23"/>
      <c r="T53" s="23"/>
      <c r="U53" s="23"/>
    </row>
    <row r="54" spans="1:21" x14ac:dyDescent="0.25">
      <c r="A54" s="23"/>
      <c r="B54" s="23"/>
      <c r="C54" s="162"/>
      <c r="D54" s="23"/>
      <c r="E54" s="23"/>
      <c r="F54" s="23"/>
      <c r="G54" s="23"/>
      <c r="H54" s="23"/>
      <c r="I54" s="23"/>
      <c r="J54" s="23"/>
      <c r="K54" s="23"/>
      <c r="L54" s="23"/>
      <c r="M54" s="23"/>
      <c r="N54" s="23"/>
      <c r="O54" s="23"/>
      <c r="P54" s="23"/>
      <c r="Q54" s="23"/>
      <c r="R54" s="23"/>
      <c r="S54" s="23"/>
      <c r="T54" s="23"/>
      <c r="U54" s="23"/>
    </row>
    <row r="55" spans="1:21" x14ac:dyDescent="0.25">
      <c r="A55" s="23"/>
      <c r="B55" s="23"/>
      <c r="C55" s="162"/>
      <c r="D55" s="23"/>
      <c r="E55" s="23"/>
      <c r="F55" s="23"/>
      <c r="G55" s="23"/>
      <c r="H55" s="23"/>
      <c r="I55" s="23"/>
      <c r="J55" s="23"/>
      <c r="K55" s="23"/>
      <c r="L55" s="23"/>
      <c r="M55" s="23"/>
      <c r="N55" s="23"/>
      <c r="O55" s="23"/>
      <c r="P55" s="23"/>
      <c r="Q55" s="23"/>
      <c r="R55" s="23"/>
      <c r="S55" s="23"/>
      <c r="T55" s="23"/>
      <c r="U55" s="23"/>
    </row>
    <row r="56" spans="1:21" x14ac:dyDescent="0.25">
      <c r="A56" s="23"/>
      <c r="B56" s="23"/>
      <c r="C56" s="162"/>
      <c r="D56" s="23"/>
      <c r="E56" s="23"/>
      <c r="F56" s="23"/>
      <c r="G56" s="23"/>
      <c r="H56" s="23"/>
      <c r="I56" s="23"/>
      <c r="J56" s="23"/>
      <c r="K56" s="23"/>
      <c r="L56" s="23"/>
      <c r="M56" s="23"/>
      <c r="N56" s="23"/>
      <c r="O56" s="23"/>
      <c r="P56" s="23"/>
      <c r="Q56" s="23"/>
      <c r="R56" s="23"/>
      <c r="S56" s="23"/>
      <c r="T56" s="23"/>
      <c r="U56" s="23"/>
    </row>
    <row r="57" spans="1:21" x14ac:dyDescent="0.25">
      <c r="A57" s="23"/>
      <c r="B57" s="23"/>
      <c r="C57" s="162"/>
      <c r="D57" s="23"/>
      <c r="E57" s="23"/>
      <c r="F57" s="23"/>
      <c r="G57" s="23"/>
      <c r="H57" s="23"/>
      <c r="I57" s="23"/>
      <c r="J57" s="23"/>
      <c r="K57" s="23"/>
      <c r="L57" s="23"/>
      <c r="M57" s="23"/>
      <c r="N57" s="23"/>
      <c r="O57" s="23"/>
      <c r="P57" s="23"/>
      <c r="Q57" s="23"/>
      <c r="R57" s="23"/>
      <c r="S57" s="23"/>
      <c r="T57" s="23"/>
      <c r="U57" s="23"/>
    </row>
    <row r="58" spans="1:21" x14ac:dyDescent="0.25">
      <c r="A58" s="23"/>
      <c r="B58" s="23"/>
      <c r="C58" s="162"/>
      <c r="D58" s="23"/>
      <c r="E58" s="23"/>
      <c r="F58" s="23"/>
      <c r="G58" s="23"/>
      <c r="H58" s="23"/>
      <c r="I58" s="23"/>
      <c r="J58" s="23"/>
      <c r="K58" s="23"/>
      <c r="L58" s="23"/>
      <c r="M58" s="23"/>
      <c r="N58" s="23"/>
      <c r="O58" s="23"/>
      <c r="P58" s="23"/>
      <c r="Q58" s="23"/>
      <c r="R58" s="23"/>
      <c r="S58" s="23"/>
      <c r="T58" s="23"/>
      <c r="U58" s="23"/>
    </row>
    <row r="59" spans="1:21" x14ac:dyDescent="0.25">
      <c r="A59" s="23"/>
      <c r="B59" s="23"/>
      <c r="C59" s="162"/>
      <c r="D59" s="23"/>
      <c r="E59" s="23"/>
      <c r="F59" s="23"/>
      <c r="G59" s="23"/>
      <c r="H59" s="23"/>
      <c r="I59" s="23"/>
      <c r="J59" s="23"/>
      <c r="K59" s="23"/>
      <c r="L59" s="23"/>
      <c r="M59" s="23"/>
      <c r="N59" s="23"/>
      <c r="O59" s="23"/>
      <c r="P59" s="23"/>
      <c r="Q59" s="23"/>
      <c r="R59" s="23"/>
      <c r="S59" s="23"/>
      <c r="T59" s="23"/>
      <c r="U59" s="23"/>
    </row>
    <row r="60" spans="1:21" x14ac:dyDescent="0.25">
      <c r="A60" s="23"/>
      <c r="B60" s="23"/>
      <c r="C60" s="162"/>
      <c r="D60" s="23"/>
      <c r="E60" s="23"/>
      <c r="F60" s="23"/>
      <c r="G60" s="23"/>
      <c r="H60" s="23"/>
      <c r="I60" s="23"/>
      <c r="J60" s="23"/>
      <c r="K60" s="23"/>
      <c r="L60" s="23"/>
      <c r="M60" s="23"/>
      <c r="N60" s="23"/>
      <c r="O60" s="23"/>
      <c r="P60" s="23"/>
      <c r="Q60" s="23"/>
      <c r="R60" s="23"/>
      <c r="S60" s="23"/>
      <c r="T60" s="23"/>
      <c r="U60" s="23"/>
    </row>
    <row r="61" spans="1:21" x14ac:dyDescent="0.25">
      <c r="A61" s="23"/>
      <c r="B61" s="23"/>
      <c r="C61" s="162"/>
      <c r="D61" s="23"/>
      <c r="E61" s="23"/>
      <c r="F61" s="23"/>
      <c r="G61" s="23"/>
      <c r="H61" s="23"/>
      <c r="I61" s="23"/>
      <c r="J61" s="23"/>
      <c r="K61" s="23"/>
      <c r="L61" s="23"/>
      <c r="M61" s="23"/>
      <c r="N61" s="23"/>
      <c r="O61" s="23"/>
      <c r="P61" s="23"/>
      <c r="Q61" s="23"/>
      <c r="R61" s="23"/>
      <c r="S61" s="23"/>
      <c r="T61" s="23"/>
      <c r="U61" s="23"/>
    </row>
    <row r="62" spans="1:21" x14ac:dyDescent="0.25">
      <c r="A62" s="23"/>
      <c r="B62" s="23"/>
      <c r="C62" s="162"/>
      <c r="D62" s="23"/>
      <c r="E62" s="23"/>
      <c r="F62" s="23"/>
      <c r="G62" s="23"/>
      <c r="H62" s="23"/>
      <c r="I62" s="23"/>
      <c r="J62" s="23"/>
      <c r="K62" s="23"/>
      <c r="L62" s="23"/>
      <c r="M62" s="23"/>
      <c r="N62" s="23"/>
      <c r="O62" s="23"/>
      <c r="P62" s="23"/>
      <c r="Q62" s="23"/>
      <c r="R62" s="23"/>
      <c r="S62" s="23"/>
      <c r="T62" s="23"/>
      <c r="U62" s="23"/>
    </row>
    <row r="63" spans="1:21" x14ac:dyDescent="0.25">
      <c r="A63" s="23"/>
      <c r="B63" s="23"/>
      <c r="C63" s="162"/>
      <c r="D63" s="23"/>
      <c r="E63" s="23"/>
      <c r="F63" s="23"/>
      <c r="G63" s="23"/>
      <c r="H63" s="23"/>
      <c r="I63" s="23"/>
      <c r="J63" s="23"/>
      <c r="K63" s="23"/>
      <c r="L63" s="23"/>
      <c r="M63" s="23"/>
      <c r="N63" s="23"/>
      <c r="O63" s="23"/>
      <c r="P63" s="23"/>
      <c r="Q63" s="23"/>
      <c r="R63" s="23"/>
      <c r="S63" s="23"/>
      <c r="T63" s="23"/>
      <c r="U63" s="23"/>
    </row>
    <row r="64" spans="1:21" x14ac:dyDescent="0.25">
      <c r="A64" s="23"/>
      <c r="B64" s="23"/>
      <c r="C64" s="162"/>
      <c r="D64" s="23"/>
      <c r="E64" s="23"/>
      <c r="F64" s="23"/>
      <c r="G64" s="23"/>
      <c r="H64" s="23"/>
      <c r="I64" s="23"/>
      <c r="J64" s="23"/>
      <c r="K64" s="23"/>
      <c r="L64" s="23"/>
      <c r="M64" s="23"/>
      <c r="N64" s="23"/>
      <c r="O64" s="23"/>
      <c r="P64" s="23"/>
      <c r="Q64" s="23"/>
      <c r="R64" s="23"/>
      <c r="S64" s="23"/>
      <c r="T64" s="23"/>
      <c r="U64" s="23"/>
    </row>
    <row r="65" spans="1:21" x14ac:dyDescent="0.25">
      <c r="A65" s="23"/>
      <c r="B65" s="23"/>
      <c r="C65" s="162"/>
      <c r="D65" s="23"/>
      <c r="E65" s="23"/>
      <c r="F65" s="23"/>
      <c r="G65" s="23"/>
      <c r="H65" s="23"/>
      <c r="I65" s="23"/>
      <c r="J65" s="23"/>
      <c r="K65" s="23"/>
      <c r="L65" s="23"/>
      <c r="M65" s="23"/>
      <c r="N65" s="23"/>
      <c r="O65" s="23"/>
      <c r="P65" s="23"/>
      <c r="Q65" s="23"/>
      <c r="R65" s="23"/>
      <c r="S65" s="23"/>
      <c r="T65" s="23"/>
      <c r="U65" s="23"/>
    </row>
    <row r="66" spans="1:21" x14ac:dyDescent="0.25">
      <c r="A66" s="23"/>
      <c r="B66" s="23"/>
      <c r="C66" s="162"/>
      <c r="D66" s="23"/>
      <c r="E66" s="23"/>
      <c r="F66" s="23"/>
      <c r="G66" s="23"/>
      <c r="H66" s="23"/>
      <c r="I66" s="23"/>
      <c r="J66" s="23"/>
      <c r="K66" s="23"/>
      <c r="L66" s="23"/>
      <c r="M66" s="23"/>
      <c r="N66" s="23"/>
      <c r="O66" s="23"/>
      <c r="P66" s="23"/>
      <c r="Q66" s="23"/>
      <c r="R66" s="23"/>
      <c r="S66" s="23"/>
      <c r="T66" s="23"/>
      <c r="U66" s="23"/>
    </row>
    <row r="67" spans="1:21" x14ac:dyDescent="0.25">
      <c r="A67" s="23"/>
      <c r="B67" s="23"/>
      <c r="C67" s="162"/>
      <c r="D67" s="23"/>
      <c r="E67" s="23"/>
      <c r="F67" s="23"/>
      <c r="G67" s="23"/>
      <c r="H67" s="23"/>
      <c r="I67" s="23"/>
      <c r="J67" s="23"/>
      <c r="K67" s="23"/>
      <c r="L67" s="23"/>
      <c r="M67" s="23"/>
      <c r="N67" s="23"/>
      <c r="O67" s="23"/>
      <c r="P67" s="23"/>
      <c r="Q67" s="23"/>
      <c r="R67" s="23"/>
      <c r="S67" s="23"/>
      <c r="T67" s="23"/>
      <c r="U67" s="23"/>
    </row>
    <row r="68" spans="1:21" x14ac:dyDescent="0.25">
      <c r="A68" s="23"/>
      <c r="B68" s="23"/>
      <c r="C68" s="162"/>
      <c r="D68" s="23"/>
      <c r="E68" s="23"/>
      <c r="F68" s="23"/>
      <c r="G68" s="23"/>
      <c r="H68" s="23"/>
      <c r="I68" s="23"/>
      <c r="J68" s="23"/>
      <c r="K68" s="23"/>
      <c r="L68" s="23"/>
      <c r="M68" s="23"/>
      <c r="N68" s="23"/>
      <c r="O68" s="23"/>
      <c r="P68" s="23"/>
      <c r="Q68" s="23"/>
      <c r="R68" s="23"/>
      <c r="S68" s="23"/>
      <c r="T68" s="23"/>
      <c r="U68" s="23"/>
    </row>
    <row r="69" spans="1:21" x14ac:dyDescent="0.25">
      <c r="A69" s="23"/>
      <c r="B69" s="23"/>
      <c r="C69" s="162"/>
      <c r="D69" s="23"/>
      <c r="E69" s="23"/>
      <c r="F69" s="23"/>
      <c r="G69" s="23"/>
      <c r="H69" s="23"/>
      <c r="I69" s="23"/>
      <c r="J69" s="23"/>
      <c r="K69" s="23"/>
      <c r="L69" s="23"/>
      <c r="M69" s="23"/>
      <c r="N69" s="23"/>
      <c r="O69" s="23"/>
      <c r="P69" s="23"/>
      <c r="Q69" s="23"/>
      <c r="R69" s="23"/>
      <c r="S69" s="23"/>
      <c r="T69" s="23"/>
      <c r="U69" s="23"/>
    </row>
    <row r="70" spans="1:21" x14ac:dyDescent="0.25">
      <c r="A70" s="23"/>
      <c r="B70" s="23"/>
      <c r="C70" s="162"/>
      <c r="D70" s="23"/>
      <c r="E70" s="23"/>
      <c r="F70" s="23"/>
      <c r="G70" s="23"/>
      <c r="H70" s="23"/>
      <c r="I70" s="23"/>
      <c r="J70" s="23"/>
      <c r="K70" s="23"/>
      <c r="L70" s="23"/>
      <c r="M70" s="23"/>
      <c r="N70" s="23"/>
      <c r="O70" s="23"/>
      <c r="P70" s="23"/>
      <c r="Q70" s="23"/>
      <c r="R70" s="23"/>
      <c r="S70" s="23"/>
      <c r="T70" s="23"/>
      <c r="U70" s="23"/>
    </row>
    <row r="71" spans="1:21" x14ac:dyDescent="0.25">
      <c r="A71" s="23"/>
      <c r="B71" s="23"/>
      <c r="C71" s="162"/>
      <c r="D71" s="23"/>
      <c r="E71" s="23"/>
      <c r="F71" s="23"/>
      <c r="G71" s="23"/>
      <c r="H71" s="23"/>
      <c r="I71" s="23"/>
      <c r="J71" s="23"/>
      <c r="K71" s="23"/>
      <c r="L71" s="23"/>
      <c r="M71" s="23"/>
      <c r="N71" s="23"/>
      <c r="O71" s="23"/>
      <c r="P71" s="23"/>
      <c r="Q71" s="23"/>
      <c r="R71" s="23"/>
      <c r="S71" s="23"/>
      <c r="T71" s="23"/>
      <c r="U71" s="23"/>
    </row>
    <row r="72" spans="1:21" x14ac:dyDescent="0.25">
      <c r="A72" s="23"/>
      <c r="B72" s="23"/>
      <c r="C72" s="162"/>
      <c r="D72" s="23"/>
      <c r="E72" s="23"/>
      <c r="F72" s="23"/>
      <c r="G72" s="23"/>
      <c r="H72" s="23"/>
      <c r="I72" s="23"/>
      <c r="J72" s="23"/>
      <c r="K72" s="23"/>
      <c r="L72" s="23"/>
      <c r="M72" s="23"/>
      <c r="N72" s="23"/>
      <c r="O72" s="23"/>
      <c r="P72" s="23"/>
      <c r="Q72" s="23"/>
      <c r="R72" s="23"/>
      <c r="S72" s="23"/>
      <c r="T72" s="23"/>
      <c r="U72" s="23"/>
    </row>
    <row r="73" spans="1:21" x14ac:dyDescent="0.25">
      <c r="A73" s="23"/>
      <c r="B73" s="23"/>
      <c r="C73" s="16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1" zoomScale="80" zoomScaleNormal="80" zoomScaleSheetLayoutView="80" workbookViewId="0">
      <selection activeCell="A16" sqref="A16: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0"/>
      <c r="AB6" s="13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0"/>
      <c r="AB7" s="130"/>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1"/>
      <c r="AB8" s="131"/>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2"/>
      <c r="AB9" s="13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0"/>
      <c r="AB10" s="130"/>
    </row>
    <row r="11" spans="1:28" x14ac:dyDescent="0.25">
      <c r="A11" s="351" t="str">
        <f>'1. паспорт местоположение'!A12:C12</f>
        <v>H_TP1600.PS.0132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1"/>
      <c r="AB11" s="131"/>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2"/>
      <c r="AB12" s="13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1"/>
      <c r="AB14" s="131"/>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2"/>
      <c r="AB15" s="13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0"/>
      <c r="AB16" s="140"/>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0"/>
      <c r="AB17" s="14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0"/>
      <c r="AB18" s="14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0"/>
      <c r="AB19" s="14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1"/>
      <c r="AB20" s="14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1"/>
      <c r="AB21" s="141"/>
    </row>
    <row r="22" spans="1:28" x14ac:dyDescent="0.25">
      <c r="A22" s="357" t="s">
        <v>447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2"/>
      <c r="AB22" s="142"/>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74" customFormat="1" ht="45.75" customHeight="1" x14ac:dyDescent="0.25">
      <c r="A27" s="219" t="s">
        <v>596</v>
      </c>
      <c r="B27" s="78"/>
      <c r="C27" s="169">
        <f>(C29+C30)/2</f>
        <v>1.915</v>
      </c>
      <c r="D27" s="170">
        <v>2</v>
      </c>
      <c r="E27" s="170"/>
      <c r="F27" s="171">
        <f>C27*D27</f>
        <v>3.83</v>
      </c>
      <c r="G27" s="77"/>
      <c r="H27" s="77">
        <v>226773</v>
      </c>
      <c r="I27" s="188">
        <f>F27/H27</f>
        <v>1.688913583186711E-5</v>
      </c>
      <c r="J27" s="188">
        <f>D27/H27</f>
        <v>8.8193920793039734E-6</v>
      </c>
      <c r="K27" s="172"/>
      <c r="L27" s="77"/>
      <c r="M27" s="353" t="s">
        <v>491</v>
      </c>
      <c r="N27" s="77"/>
      <c r="O27" s="77">
        <f>P27*D27</f>
        <v>2</v>
      </c>
      <c r="P27" s="77">
        <v>1</v>
      </c>
      <c r="Q27" s="203">
        <f>P27/R27</f>
        <v>4.3569187870338096E-6</v>
      </c>
      <c r="R27" s="77">
        <v>229520</v>
      </c>
      <c r="S27" s="203">
        <f>O27/R27</f>
        <v>8.7138375740676191E-6</v>
      </c>
      <c r="T27" s="77">
        <f>D27/R27</f>
        <v>8.7138375740676191E-6</v>
      </c>
      <c r="U27" s="172"/>
      <c r="V27" s="172"/>
      <c r="W27" s="187">
        <f>S27-I27</f>
        <v>-8.1752982577994909E-6</v>
      </c>
      <c r="X27" s="187">
        <f>T27-J27</f>
        <v>-1.055545052363543E-7</v>
      </c>
      <c r="Y27" s="172"/>
      <c r="Z27" s="173" t="s">
        <v>256</v>
      </c>
    </row>
    <row r="28" spans="1:28" s="174" customFormat="1" x14ac:dyDescent="0.25">
      <c r="A28" s="77">
        <v>2017</v>
      </c>
      <c r="B28" s="78"/>
      <c r="C28" s="77"/>
      <c r="D28" s="77"/>
      <c r="E28" s="77"/>
      <c r="F28" s="77"/>
      <c r="G28" s="77"/>
      <c r="H28" s="77"/>
      <c r="I28" s="77"/>
      <c r="J28" s="77"/>
      <c r="K28" s="172"/>
      <c r="L28" s="77"/>
      <c r="M28" s="354"/>
      <c r="N28" s="172"/>
      <c r="O28" s="172"/>
      <c r="P28" s="172"/>
      <c r="Q28" s="172"/>
      <c r="R28" s="172"/>
      <c r="S28" s="172"/>
      <c r="T28" s="172"/>
      <c r="U28" s="77"/>
      <c r="V28" s="77"/>
      <c r="W28" s="77"/>
      <c r="X28" s="77"/>
      <c r="Y28" s="172"/>
      <c r="Z28" s="172"/>
    </row>
    <row r="29" spans="1:28" s="174" customFormat="1" x14ac:dyDescent="0.25">
      <c r="A29" s="175">
        <v>2016</v>
      </c>
      <c r="B29" s="78" t="s">
        <v>492</v>
      </c>
      <c r="C29" s="77">
        <v>1.73</v>
      </c>
      <c r="D29" s="77">
        <v>1</v>
      </c>
      <c r="E29" s="77"/>
      <c r="F29" s="77"/>
      <c r="G29" s="77"/>
      <c r="H29" s="77"/>
      <c r="I29" s="77"/>
      <c r="J29" s="77"/>
      <c r="K29" s="77" t="s">
        <v>493</v>
      </c>
      <c r="L29" s="77"/>
      <c r="M29" s="354"/>
      <c r="N29" s="77"/>
      <c r="O29" s="77"/>
      <c r="P29" s="77"/>
      <c r="Q29" s="77"/>
      <c r="R29" s="77"/>
      <c r="S29" s="77"/>
      <c r="T29" s="77"/>
      <c r="U29" s="77"/>
      <c r="V29" s="77"/>
      <c r="W29" s="77"/>
      <c r="X29" s="77"/>
      <c r="Y29" s="77"/>
      <c r="Z29" s="77"/>
    </row>
    <row r="30" spans="1:28" s="174" customFormat="1" x14ac:dyDescent="0.25">
      <c r="A30" s="77">
        <v>2016</v>
      </c>
      <c r="B30" s="78" t="s">
        <v>492</v>
      </c>
      <c r="C30" s="77">
        <v>2.1</v>
      </c>
      <c r="D30" s="77">
        <v>1</v>
      </c>
      <c r="E30" s="77"/>
      <c r="F30" s="77"/>
      <c r="G30" s="77"/>
      <c r="H30" s="77"/>
      <c r="I30" s="77"/>
      <c r="J30" s="77"/>
      <c r="K30" s="176" t="s">
        <v>494</v>
      </c>
      <c r="L30" s="77"/>
      <c r="M30" s="354"/>
      <c r="N30" s="77"/>
      <c r="O30" s="77"/>
      <c r="P30" s="77"/>
      <c r="Q30" s="77"/>
      <c r="R30" s="77"/>
      <c r="S30" s="77"/>
      <c r="T30" s="77"/>
      <c r="U30" s="77"/>
      <c r="V30" s="77"/>
      <c r="W30" s="77"/>
      <c r="X30" s="77"/>
      <c r="Y30" s="172"/>
      <c r="Z30" s="172"/>
    </row>
    <row r="31" spans="1:28" s="174" customFormat="1" x14ac:dyDescent="0.25">
      <c r="A31" s="77">
        <v>2015</v>
      </c>
      <c r="B31" s="78"/>
      <c r="C31" s="77"/>
      <c r="D31" s="77"/>
      <c r="E31" s="77"/>
      <c r="F31" s="77"/>
      <c r="G31" s="77"/>
      <c r="H31" s="77"/>
      <c r="I31" s="77"/>
      <c r="J31" s="77"/>
      <c r="K31" s="77"/>
      <c r="L31" s="77"/>
      <c r="M31" s="355"/>
      <c r="N31" s="77"/>
      <c r="O31" s="77"/>
      <c r="P31" s="77"/>
      <c r="Q31" s="77"/>
      <c r="R31" s="77"/>
      <c r="S31" s="77"/>
      <c r="T31" s="77"/>
      <c r="U31" s="77"/>
      <c r="V31" s="77"/>
      <c r="W31" s="77"/>
      <c r="X31" s="77"/>
      <c r="Y31" s="172"/>
      <c r="Z31" s="172"/>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51" t="str">
        <f>'1. паспорт местоположение'!A12:C12</f>
        <v>H_TP1600.PS.0132</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2" x14ac:dyDescent="0.2">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2" t="s">
        <v>425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3" t="s">
        <v>86</v>
      </c>
      <c r="F19" s="364"/>
      <c r="G19" s="364"/>
      <c r="H19" s="364"/>
      <c r="I19" s="365"/>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15" sqref="BD1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row>
    <row r="6" spans="1:44" s="12" customFormat="1" ht="23.25" x14ac:dyDescent="0.35">
      <c r="A6" s="227"/>
      <c r="B6" s="201"/>
      <c r="C6" s="201"/>
      <c r="D6" s="201"/>
      <c r="E6" s="201"/>
      <c r="F6" s="201"/>
      <c r="G6" s="201"/>
      <c r="H6" s="201"/>
      <c r="I6" s="228"/>
      <c r="J6" s="228"/>
      <c r="K6" s="229"/>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row>
    <row r="7" spans="1:44" s="12" customFormat="1" ht="22.5" x14ac:dyDescent="0.2">
      <c r="A7" s="434" t="s">
        <v>9</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2" customFormat="1" ht="23.25" x14ac:dyDescent="0.35">
      <c r="A8" s="226"/>
      <c r="B8" s="226"/>
      <c r="C8" s="226"/>
      <c r="D8" s="226"/>
      <c r="E8" s="226"/>
      <c r="F8" s="226"/>
      <c r="G8" s="226"/>
      <c r="H8" s="226"/>
      <c r="I8" s="226"/>
      <c r="J8" s="226"/>
      <c r="K8" s="226"/>
      <c r="L8" s="202"/>
      <c r="M8" s="202"/>
      <c r="N8" s="202"/>
      <c r="O8" s="202"/>
      <c r="P8" s="202"/>
      <c r="Q8" s="202"/>
      <c r="R8" s="202"/>
      <c r="S8" s="202"/>
      <c r="T8" s="202"/>
      <c r="U8" s="202"/>
      <c r="V8" s="202"/>
      <c r="W8" s="202"/>
      <c r="X8" s="202"/>
      <c r="Y8" s="202"/>
      <c r="Z8" s="201"/>
      <c r="AA8" s="201"/>
      <c r="AB8" s="201"/>
      <c r="AC8" s="201"/>
      <c r="AD8" s="201"/>
      <c r="AE8" s="201"/>
      <c r="AF8" s="201"/>
      <c r="AG8" s="201"/>
      <c r="AH8" s="201"/>
      <c r="AI8" s="201"/>
      <c r="AJ8" s="201"/>
      <c r="AK8" s="201"/>
      <c r="AL8" s="201"/>
      <c r="AM8" s="201"/>
      <c r="AN8" s="201"/>
      <c r="AO8" s="201"/>
      <c r="AP8" s="201"/>
      <c r="AQ8" s="201"/>
      <c r="AR8" s="201"/>
    </row>
    <row r="9" spans="1:44" s="12"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24"/>
      <c r="B11" s="224"/>
      <c r="C11" s="224"/>
      <c r="D11" s="224"/>
      <c r="E11" s="224"/>
      <c r="F11" s="224"/>
      <c r="G11" s="224"/>
      <c r="H11" s="224"/>
      <c r="I11" s="224"/>
      <c r="J11" s="224"/>
      <c r="K11" s="224"/>
      <c r="L11" s="130"/>
      <c r="M11" s="130"/>
      <c r="N11" s="130"/>
      <c r="O11" s="130"/>
      <c r="P11" s="130"/>
      <c r="Q11" s="130"/>
      <c r="R11" s="130"/>
      <c r="S11" s="130"/>
      <c r="T11" s="130"/>
      <c r="U11" s="130"/>
      <c r="V11" s="130"/>
      <c r="W11" s="130"/>
      <c r="X11" s="130"/>
      <c r="Y11" s="130"/>
    </row>
    <row r="12" spans="1:44" s="12" customFormat="1" ht="18.75" customHeight="1" x14ac:dyDescent="0.2">
      <c r="A12" s="435" t="str">
        <f>'1. паспорт местоположение'!A12:C12</f>
        <v>H_TP1600.PS.0132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47" customHeight="1" x14ac:dyDescent="0.2">
      <c r="A15" s="436"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35" t="s">
        <v>490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5" ht="18.75" x14ac:dyDescent="0.25">
      <c r="AO19" s="231"/>
      <c r="AP19" s="231"/>
      <c r="AQ19" s="231"/>
      <c r="AR19" s="35"/>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30" t="s">
        <v>464</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465</v>
      </c>
      <c r="AL24" s="430"/>
      <c r="AM24" s="233"/>
      <c r="AN24" s="233"/>
      <c r="AO24" s="234"/>
      <c r="AP24" s="234"/>
      <c r="AQ24" s="234"/>
      <c r="AR24" s="234"/>
      <c r="AS24" s="235"/>
    </row>
    <row r="25" spans="1:45" ht="12.75" customHeight="1" x14ac:dyDescent="0.25">
      <c r="A25" s="411" t="s">
        <v>601</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36"/>
      <c r="AN25" s="431" t="s">
        <v>466</v>
      </c>
      <c r="AO25" s="431"/>
      <c r="AP25" s="431"/>
      <c r="AQ25" s="432"/>
      <c r="AR25" s="432"/>
      <c r="AS25" s="235"/>
    </row>
    <row r="26" spans="1:45" ht="17.25" customHeight="1" x14ac:dyDescent="0.25">
      <c r="A26" s="382" t="s">
        <v>467</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36"/>
      <c r="AN26" s="424" t="s">
        <v>468</v>
      </c>
      <c r="AO26" s="425"/>
      <c r="AP26" s="426"/>
      <c r="AQ26" s="416"/>
      <c r="AR26" s="417"/>
      <c r="AS26" s="235"/>
    </row>
    <row r="27" spans="1:45" ht="17.25" customHeight="1" x14ac:dyDescent="0.25">
      <c r="A27" s="382" t="s">
        <v>469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36"/>
      <c r="AN27" s="424" t="s">
        <v>470</v>
      </c>
      <c r="AO27" s="425"/>
      <c r="AP27" s="426"/>
      <c r="AQ27" s="416"/>
      <c r="AR27" s="417"/>
      <c r="AS27" s="235"/>
    </row>
    <row r="28" spans="1:45" ht="27.75" customHeight="1" thickBot="1" x14ac:dyDescent="0.3">
      <c r="A28" s="427" t="s">
        <v>471</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0"/>
      <c r="AL28" s="400"/>
      <c r="AM28" s="236"/>
      <c r="AN28" s="413" t="s">
        <v>602</v>
      </c>
      <c r="AO28" s="414"/>
      <c r="AP28" s="415"/>
      <c r="AQ28" s="416"/>
      <c r="AR28" s="417"/>
      <c r="AS28" s="235"/>
    </row>
    <row r="29" spans="1:45" ht="17.25" customHeight="1" x14ac:dyDescent="0.25">
      <c r="A29" s="418" t="s">
        <v>472</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0"/>
      <c r="AL29" s="410"/>
      <c r="AM29" s="236"/>
      <c r="AN29" s="421"/>
      <c r="AO29" s="422"/>
      <c r="AP29" s="422"/>
      <c r="AQ29" s="416"/>
      <c r="AR29" s="423"/>
      <c r="AS29" s="235"/>
    </row>
    <row r="30" spans="1:45" ht="17.25" customHeight="1" x14ac:dyDescent="0.25">
      <c r="A30" s="382" t="s">
        <v>603</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36"/>
      <c r="AS30" s="235"/>
    </row>
    <row r="31" spans="1:45" ht="17.25" customHeight="1" x14ac:dyDescent="0.25">
      <c r="A31" s="382" t="s">
        <v>293</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36"/>
      <c r="AN31" s="236"/>
      <c r="AO31" s="237"/>
      <c r="AP31" s="237"/>
      <c r="AQ31" s="237"/>
      <c r="AR31" s="237"/>
      <c r="AS31" s="235"/>
    </row>
    <row r="32" spans="1:45" ht="17.25" customHeight="1" x14ac:dyDescent="0.25">
      <c r="A32" s="382" t="s">
        <v>272</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36"/>
      <c r="AN32" s="236"/>
      <c r="AO32" s="236"/>
      <c r="AP32" s="236"/>
      <c r="AQ32" s="236"/>
      <c r="AR32" s="236"/>
      <c r="AS32" s="235"/>
    </row>
    <row r="33" spans="1:45" ht="17.25" customHeight="1" x14ac:dyDescent="0.25">
      <c r="A33" s="382" t="s">
        <v>292</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236"/>
      <c r="AN33" s="236"/>
      <c r="AO33" s="236"/>
      <c r="AP33" s="236"/>
      <c r="AQ33" s="236"/>
      <c r="AR33" s="236"/>
      <c r="AS33" s="235"/>
    </row>
    <row r="34" spans="1:45" ht="17.25" customHeight="1" x14ac:dyDescent="0.25">
      <c r="A34" s="382" t="s">
        <v>291</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36"/>
      <c r="AN34" s="236"/>
      <c r="AO34" s="236"/>
      <c r="AP34" s="236"/>
      <c r="AQ34" s="236"/>
      <c r="AR34" s="236"/>
      <c r="AS34" s="235"/>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36"/>
      <c r="AN35" s="236"/>
      <c r="AO35" s="236"/>
      <c r="AP35" s="236"/>
      <c r="AQ35" s="236"/>
      <c r="AR35" s="236"/>
      <c r="AS35" s="235"/>
    </row>
    <row r="36" spans="1:45" ht="17.25" customHeight="1" thickBot="1" x14ac:dyDescent="0.3">
      <c r="A36" s="398" t="s">
        <v>265</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36"/>
      <c r="AN36" s="236"/>
      <c r="AO36" s="236"/>
      <c r="AP36" s="236"/>
      <c r="AQ36" s="236"/>
      <c r="AR36" s="236"/>
      <c r="AS36" s="235"/>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36"/>
      <c r="AN37" s="236"/>
      <c r="AO37" s="236"/>
      <c r="AP37" s="236"/>
      <c r="AQ37" s="236"/>
      <c r="AR37" s="236"/>
      <c r="AS37" s="235"/>
    </row>
    <row r="38" spans="1:45" ht="17.25" customHeight="1" x14ac:dyDescent="0.25">
      <c r="A38" s="382" t="s">
        <v>290</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36"/>
      <c r="AN38" s="236"/>
      <c r="AO38" s="236"/>
      <c r="AP38" s="236"/>
      <c r="AQ38" s="236"/>
      <c r="AR38" s="236"/>
      <c r="AS38" s="235"/>
    </row>
    <row r="39" spans="1:45" ht="17.25" customHeight="1" thickBot="1" x14ac:dyDescent="0.3">
      <c r="A39" s="398" t="s">
        <v>289</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36"/>
      <c r="AN39" s="236"/>
      <c r="AO39" s="236"/>
      <c r="AP39" s="236"/>
      <c r="AQ39" s="236"/>
      <c r="AR39" s="236"/>
      <c r="AS39" s="235"/>
    </row>
    <row r="40" spans="1:45" ht="17.25" customHeight="1" x14ac:dyDescent="0.25">
      <c r="A40" s="411" t="s">
        <v>604</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36"/>
      <c r="AN40" s="236"/>
      <c r="AO40" s="236"/>
      <c r="AP40" s="236"/>
      <c r="AQ40" s="236"/>
      <c r="AR40" s="236"/>
      <c r="AS40" s="235"/>
    </row>
    <row r="41" spans="1:45" ht="17.25" customHeight="1" x14ac:dyDescent="0.25">
      <c r="A41" s="382" t="s">
        <v>288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36"/>
      <c r="AN41" s="236"/>
      <c r="AO41" s="236"/>
      <c r="AP41" s="236"/>
      <c r="AQ41" s="236"/>
      <c r="AR41" s="236"/>
      <c r="AS41" s="235"/>
    </row>
    <row r="42" spans="1:45" ht="17.25" customHeight="1" x14ac:dyDescent="0.25">
      <c r="A42" s="382" t="s">
        <v>287</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36"/>
      <c r="AN42" s="236"/>
      <c r="AO42" s="236"/>
      <c r="AP42" s="236"/>
      <c r="AQ42" s="236"/>
      <c r="AR42" s="236"/>
      <c r="AS42" s="235"/>
    </row>
    <row r="43" spans="1:45" ht="17.25" customHeight="1" x14ac:dyDescent="0.25">
      <c r="A43" s="382" t="s">
        <v>286</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36"/>
      <c r="AN43" s="236"/>
      <c r="AO43" s="236"/>
      <c r="AP43" s="236"/>
      <c r="AQ43" s="236"/>
      <c r="AR43" s="236"/>
      <c r="AS43" s="235"/>
    </row>
    <row r="44" spans="1:45" ht="17.25" customHeight="1" x14ac:dyDescent="0.25">
      <c r="A44" s="382" t="s">
        <v>285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36"/>
      <c r="AN44" s="236"/>
      <c r="AO44" s="236"/>
      <c r="AP44" s="236"/>
      <c r="AQ44" s="236"/>
      <c r="AR44" s="236"/>
      <c r="AS44" s="235"/>
    </row>
    <row r="45" spans="1:45" ht="17.25" customHeight="1" x14ac:dyDescent="0.25">
      <c r="A45" s="382" t="s">
        <v>284</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36"/>
      <c r="AN45" s="236"/>
      <c r="AO45" s="236"/>
      <c r="AP45" s="236"/>
      <c r="AQ45" s="236"/>
      <c r="AR45" s="236"/>
      <c r="AS45" s="235"/>
    </row>
    <row r="46" spans="1:45" ht="17.25" customHeight="1" thickBot="1" x14ac:dyDescent="0.3">
      <c r="A46" s="404" t="s">
        <v>605</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36"/>
      <c r="AN46" s="236"/>
      <c r="AO46" s="236"/>
      <c r="AP46" s="236"/>
      <c r="AQ46" s="236"/>
      <c r="AR46" s="236"/>
      <c r="AS46" s="235"/>
    </row>
    <row r="47" spans="1:45" ht="24" customHeight="1" x14ac:dyDescent="0.25">
      <c r="A47" s="407" t="s">
        <v>283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4" t="s">
        <v>606</v>
      </c>
      <c r="AN47" s="394"/>
      <c r="AO47" s="238" t="s">
        <v>607</v>
      </c>
      <c r="AP47" s="238" t="s">
        <v>608</v>
      </c>
      <c r="AQ47" s="235"/>
    </row>
    <row r="48" spans="1:45" ht="12" customHeight="1" x14ac:dyDescent="0.25">
      <c r="A48" s="382" t="s">
        <v>282</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39"/>
      <c r="AP48" s="239"/>
      <c r="AQ48" s="235"/>
    </row>
    <row r="49" spans="1:43" ht="12" customHeight="1" x14ac:dyDescent="0.25">
      <c r="A49" s="382" t="s">
        <v>281</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39"/>
      <c r="AP49" s="239"/>
      <c r="AQ49" s="235"/>
    </row>
    <row r="50" spans="1:43" ht="12" customHeight="1" thickBot="1" x14ac:dyDescent="0.3">
      <c r="A50" s="398" t="s">
        <v>609</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92" t="s">
        <v>280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606</v>
      </c>
      <c r="AN52" s="394"/>
      <c r="AO52" s="238" t="s">
        <v>607</v>
      </c>
      <c r="AP52" s="238" t="s">
        <v>608</v>
      </c>
      <c r="AQ52" s="235"/>
    </row>
    <row r="53" spans="1:43" ht="11.25" customHeight="1" x14ac:dyDescent="0.25">
      <c r="A53" s="402" t="s">
        <v>279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1"/>
      <c r="AL53" s="401"/>
      <c r="AM53" s="401"/>
      <c r="AN53" s="401"/>
      <c r="AO53" s="245"/>
      <c r="AP53" s="245"/>
      <c r="AQ53" s="235"/>
    </row>
    <row r="54" spans="1:43" ht="12" customHeight="1" x14ac:dyDescent="0.25">
      <c r="A54" s="382" t="s">
        <v>278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39"/>
      <c r="AP54" s="239"/>
      <c r="AQ54" s="235"/>
    </row>
    <row r="55" spans="1:43" ht="12" customHeight="1" x14ac:dyDescent="0.25">
      <c r="A55" s="382" t="s">
        <v>277</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39"/>
      <c r="AP55" s="239"/>
      <c r="AQ55" s="235"/>
    </row>
    <row r="56" spans="1:43" ht="12" customHeight="1" thickBot="1" x14ac:dyDescent="0.3">
      <c r="A56" s="398" t="s">
        <v>276</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92" t="s">
        <v>610</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606</v>
      </c>
      <c r="AN58" s="394"/>
      <c r="AO58" s="238" t="s">
        <v>607</v>
      </c>
      <c r="AP58" s="238" t="s">
        <v>608</v>
      </c>
      <c r="AQ58" s="235"/>
    </row>
    <row r="59" spans="1:43" ht="12.75" customHeight="1" x14ac:dyDescent="0.25">
      <c r="A59" s="395" t="s">
        <v>275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48"/>
      <c r="AP59" s="248"/>
      <c r="AQ59" s="249"/>
    </row>
    <row r="60" spans="1:43" ht="12" customHeight="1" x14ac:dyDescent="0.25">
      <c r="A60" s="382" t="s">
        <v>274</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39"/>
      <c r="AP60" s="239"/>
      <c r="AQ60" s="235"/>
    </row>
    <row r="61" spans="1:43" ht="12" customHeight="1" x14ac:dyDescent="0.25">
      <c r="A61" s="382" t="s">
        <v>273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39"/>
      <c r="AP61" s="239"/>
      <c r="AQ61" s="235"/>
    </row>
    <row r="62" spans="1:43" ht="12" customHeight="1" x14ac:dyDescent="0.25">
      <c r="A62" s="382" t="s">
        <v>272</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39"/>
      <c r="AP62" s="239"/>
      <c r="AQ62" s="235"/>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39"/>
      <c r="AP63" s="239"/>
      <c r="AQ63" s="235"/>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39"/>
      <c r="AP64" s="239"/>
      <c r="AQ64" s="235"/>
    </row>
    <row r="65" spans="1:43" ht="12" customHeight="1" x14ac:dyDescent="0.25">
      <c r="A65" s="382" t="s">
        <v>271</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39"/>
      <c r="AP65" s="239"/>
      <c r="AQ65" s="235"/>
    </row>
    <row r="66" spans="1:43" ht="27.75" customHeight="1" x14ac:dyDescent="0.25">
      <c r="A66" s="377" t="s">
        <v>611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0"/>
      <c r="AP66" s="250"/>
      <c r="AQ66" s="249"/>
    </row>
    <row r="67" spans="1:43" ht="11.25" customHeight="1" x14ac:dyDescent="0.25">
      <c r="A67" s="382" t="s">
        <v>267</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39"/>
      <c r="AP67" s="239"/>
      <c r="AQ67" s="235"/>
    </row>
    <row r="68" spans="1:43" ht="25.5" customHeight="1" x14ac:dyDescent="0.25">
      <c r="A68" s="377" t="s">
        <v>612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0"/>
      <c r="AP68" s="250"/>
      <c r="AQ68" s="249"/>
    </row>
    <row r="69" spans="1:43" ht="12" customHeight="1" x14ac:dyDescent="0.25">
      <c r="A69" s="382" t="s">
        <v>266</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39"/>
      <c r="AP69" s="239"/>
      <c r="AQ69" s="235"/>
    </row>
    <row r="70" spans="1:43" ht="12.75" customHeight="1" x14ac:dyDescent="0.25">
      <c r="A70" s="386" t="s">
        <v>270</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0"/>
      <c r="AL70" s="380"/>
      <c r="AM70" s="380"/>
      <c r="AN70" s="380"/>
      <c r="AO70" s="250"/>
      <c r="AP70" s="250"/>
      <c r="AQ70" s="249"/>
    </row>
    <row r="71" spans="1:43" ht="12" customHeight="1" x14ac:dyDescent="0.25">
      <c r="A71" s="382" t="s">
        <v>265</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39"/>
      <c r="AP71" s="239"/>
      <c r="AQ71" s="235"/>
    </row>
    <row r="72" spans="1:43" ht="12.75" customHeight="1" thickBot="1" x14ac:dyDescent="0.3">
      <c r="A72" s="388" t="s">
        <v>269</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92" t="s">
        <v>268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606</v>
      </c>
      <c r="AN74" s="394"/>
      <c r="AO74" s="238" t="s">
        <v>607</v>
      </c>
      <c r="AP74" s="238" t="s">
        <v>608</v>
      </c>
      <c r="AQ74" s="235"/>
    </row>
    <row r="75" spans="1:43" ht="25.5" customHeight="1" x14ac:dyDescent="0.25">
      <c r="A75" s="377" t="s">
        <v>612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52"/>
      <c r="AP75" s="252"/>
      <c r="AQ75" s="249"/>
    </row>
    <row r="76" spans="1:43" ht="12" customHeight="1" x14ac:dyDescent="0.25">
      <c r="A76" s="382" t="s">
        <v>267</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53"/>
      <c r="AP76" s="253"/>
      <c r="AQ76" s="235"/>
    </row>
    <row r="77" spans="1:43" ht="12" customHeight="1" x14ac:dyDescent="0.25">
      <c r="A77" s="382" t="s">
        <v>266</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53"/>
      <c r="AP77" s="253"/>
      <c r="AQ77" s="235"/>
    </row>
    <row r="78" spans="1:43" ht="12" customHeight="1" x14ac:dyDescent="0.25">
      <c r="A78" s="382" t="s">
        <v>265</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53"/>
      <c r="AP78" s="253"/>
      <c r="AQ78" s="235"/>
    </row>
    <row r="79" spans="1:43" ht="12" customHeight="1" x14ac:dyDescent="0.25">
      <c r="A79" s="382" t="s">
        <v>264</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53"/>
      <c r="AP79" s="253"/>
      <c r="AQ79" s="235"/>
    </row>
    <row r="80" spans="1:43" ht="12" customHeight="1" x14ac:dyDescent="0.25">
      <c r="A80" s="382" t="s">
        <v>263</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53"/>
      <c r="AP80" s="253"/>
      <c r="AQ80" s="235"/>
    </row>
    <row r="81" spans="1:45" ht="12.75" customHeight="1" x14ac:dyDescent="0.25">
      <c r="A81" s="382" t="s">
        <v>262</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53"/>
      <c r="AP81" s="253"/>
      <c r="AQ81" s="235"/>
    </row>
    <row r="82" spans="1:45" ht="12.75" customHeight="1" x14ac:dyDescent="0.25">
      <c r="A82" s="382" t="s">
        <v>261</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53"/>
      <c r="AP82" s="253"/>
      <c r="AQ82" s="235"/>
    </row>
    <row r="83" spans="1:45" ht="12" customHeight="1" x14ac:dyDescent="0.25">
      <c r="A83" s="386" t="s">
        <v>260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0"/>
      <c r="AL83" s="380"/>
      <c r="AM83" s="381"/>
      <c r="AN83" s="381"/>
      <c r="AO83" s="252"/>
      <c r="AP83" s="252"/>
      <c r="AQ83" s="249"/>
    </row>
    <row r="84" spans="1:45" ht="12" customHeight="1" x14ac:dyDescent="0.25">
      <c r="A84" s="386" t="s">
        <v>613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0"/>
      <c r="AL84" s="380"/>
      <c r="AM84" s="381"/>
      <c r="AN84" s="381"/>
      <c r="AO84" s="252"/>
      <c r="AP84" s="252"/>
      <c r="AQ84" s="249"/>
    </row>
    <row r="85" spans="1:45" ht="12" customHeight="1" x14ac:dyDescent="0.25">
      <c r="A85" s="382" t="s">
        <v>259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53"/>
      <c r="AP85" s="253"/>
      <c r="AQ85" s="233"/>
    </row>
    <row r="86" spans="1:45" ht="27.75" customHeight="1" x14ac:dyDescent="0.25">
      <c r="A86" s="377" t="s">
        <v>614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52"/>
      <c r="AP86" s="252"/>
      <c r="AQ86" s="249"/>
    </row>
    <row r="87" spans="1:45" x14ac:dyDescent="0.25">
      <c r="A87" s="377" t="s">
        <v>615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52"/>
      <c r="AP87" s="252"/>
      <c r="AQ87" s="249"/>
    </row>
    <row r="88" spans="1:45" ht="14.25" customHeight="1" x14ac:dyDescent="0.25">
      <c r="A88" s="366" t="s">
        <v>616</v>
      </c>
      <c r="B88" s="367"/>
      <c r="C88" s="367"/>
      <c r="D88" s="368"/>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69"/>
      <c r="AL88" s="370"/>
      <c r="AM88" s="371"/>
      <c r="AN88" s="372"/>
      <c r="AO88" s="252"/>
      <c r="AP88" s="252"/>
      <c r="AQ88" s="249"/>
    </row>
    <row r="89" spans="1:45" x14ac:dyDescent="0.25">
      <c r="A89" s="366" t="s">
        <v>617</v>
      </c>
      <c r="B89" s="367"/>
      <c r="C89" s="367"/>
      <c r="D89" s="368"/>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69"/>
      <c r="AL89" s="370"/>
      <c r="AM89" s="371"/>
      <c r="AN89" s="372"/>
      <c r="AO89" s="252"/>
      <c r="AP89" s="252"/>
      <c r="AQ89" s="233"/>
    </row>
    <row r="90" spans="1:45" ht="12" customHeight="1" thickBot="1" x14ac:dyDescent="0.3">
      <c r="A90" s="255" t="s">
        <v>618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73"/>
      <c r="AL90" s="374"/>
      <c r="AM90" s="375"/>
      <c r="AN90" s="376"/>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619</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620</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621</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622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623</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11" zoomScaleSheetLayoutView="100" workbookViewId="0">
      <selection activeCell="J31" sqref="J31"/>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625</v>
      </c>
    </row>
    <row r="4" spans="1:41" ht="18.75" x14ac:dyDescent="0.3">
      <c r="K4" s="15"/>
    </row>
    <row r="5" spans="1:41" x14ac:dyDescent="0.25">
      <c r="A5" s="307" t="str">
        <f>'1. паспорт местоположение'!A5:C5</f>
        <v>Год раскрытия информации: 2023 год</v>
      </c>
      <c r="B5" s="307"/>
      <c r="C5" s="307"/>
      <c r="D5" s="307"/>
      <c r="E5" s="307"/>
      <c r="F5" s="307"/>
      <c r="G5" s="307"/>
      <c r="H5" s="307"/>
      <c r="I5" s="307"/>
      <c r="J5" s="307"/>
      <c r="K5" s="307"/>
      <c r="L5" s="30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row>
    <row r="6" spans="1:41" ht="18.75" x14ac:dyDescent="0.3">
      <c r="K6" s="15"/>
    </row>
    <row r="7" spans="1:41" ht="18.75" x14ac:dyDescent="0.25">
      <c r="A7" s="320" t="s">
        <v>9</v>
      </c>
      <c r="B7" s="320"/>
      <c r="C7" s="320"/>
      <c r="D7" s="320"/>
      <c r="E7" s="320"/>
      <c r="F7" s="320"/>
      <c r="G7" s="320"/>
      <c r="H7" s="320"/>
      <c r="I7" s="320"/>
      <c r="J7" s="320"/>
      <c r="K7" s="320"/>
      <c r="L7" s="320"/>
    </row>
    <row r="8" spans="1:41" ht="18.75" x14ac:dyDescent="0.25">
      <c r="A8" s="320"/>
      <c r="B8" s="320"/>
      <c r="C8" s="320"/>
      <c r="D8" s="320"/>
      <c r="E8" s="320"/>
      <c r="F8" s="320"/>
      <c r="G8" s="320"/>
      <c r="H8" s="320"/>
      <c r="I8" s="320"/>
      <c r="J8" s="320"/>
      <c r="K8" s="320"/>
      <c r="L8" s="320"/>
    </row>
    <row r="9" spans="1:41" x14ac:dyDescent="0.25">
      <c r="A9" s="351" t="s">
        <v>552</v>
      </c>
      <c r="B9" s="351"/>
      <c r="C9" s="351"/>
      <c r="D9" s="351"/>
      <c r="E9" s="351"/>
      <c r="F9" s="351"/>
      <c r="G9" s="351"/>
      <c r="H9" s="351"/>
      <c r="I9" s="351"/>
      <c r="J9" s="351"/>
      <c r="K9" s="351"/>
      <c r="L9" s="351"/>
    </row>
    <row r="10" spans="1:41" x14ac:dyDescent="0.25">
      <c r="A10" s="316" t="s">
        <v>8</v>
      </c>
      <c r="B10" s="316"/>
      <c r="C10" s="316"/>
      <c r="D10" s="316"/>
      <c r="E10" s="316"/>
      <c r="F10" s="316"/>
      <c r="G10" s="316"/>
      <c r="H10" s="316"/>
      <c r="I10" s="316"/>
      <c r="J10" s="316"/>
      <c r="K10" s="316"/>
      <c r="L10" s="316"/>
    </row>
    <row r="11" spans="1:41" ht="18.75" x14ac:dyDescent="0.25">
      <c r="A11" s="320"/>
      <c r="B11" s="320"/>
      <c r="C11" s="320"/>
      <c r="D11" s="320"/>
      <c r="E11" s="320"/>
      <c r="F11" s="320"/>
      <c r="G11" s="320"/>
      <c r="H11" s="320"/>
      <c r="I11" s="320"/>
      <c r="J11" s="320"/>
      <c r="K11" s="320"/>
      <c r="L11" s="320"/>
    </row>
    <row r="12" spans="1:41" x14ac:dyDescent="0.25">
      <c r="A12" s="351" t="s">
        <v>488</v>
      </c>
      <c r="B12" s="351"/>
      <c r="C12" s="351"/>
      <c r="D12" s="351"/>
      <c r="E12" s="351"/>
      <c r="F12" s="351"/>
      <c r="G12" s="351"/>
      <c r="H12" s="351"/>
      <c r="I12" s="351"/>
      <c r="J12" s="351"/>
      <c r="K12" s="351"/>
      <c r="L12" s="351"/>
    </row>
    <row r="13" spans="1:41" x14ac:dyDescent="0.25">
      <c r="A13" s="316" t="s">
        <v>7</v>
      </c>
      <c r="B13" s="316"/>
      <c r="C13" s="316"/>
      <c r="D13" s="316"/>
      <c r="E13" s="316"/>
      <c r="F13" s="316"/>
      <c r="G13" s="316"/>
      <c r="H13" s="316"/>
      <c r="I13" s="316"/>
      <c r="J13" s="316"/>
      <c r="K13" s="316"/>
      <c r="L13" s="316"/>
    </row>
    <row r="14" spans="1:41" ht="18.75" x14ac:dyDescent="0.25">
      <c r="A14" s="321"/>
      <c r="B14" s="321"/>
      <c r="C14" s="321"/>
      <c r="D14" s="321"/>
      <c r="E14" s="321"/>
      <c r="F14" s="321"/>
      <c r="G14" s="321"/>
      <c r="H14" s="321"/>
      <c r="I14" s="321"/>
      <c r="J14" s="321"/>
      <c r="K14" s="321"/>
      <c r="L14" s="321"/>
    </row>
    <row r="15" spans="1:41" x14ac:dyDescent="0.25">
      <c r="A15" s="351" t="s">
        <v>487</v>
      </c>
      <c r="B15" s="351"/>
      <c r="C15" s="351"/>
      <c r="D15" s="351"/>
      <c r="E15" s="351"/>
      <c r="F15" s="351"/>
      <c r="G15" s="351"/>
      <c r="H15" s="351"/>
      <c r="I15" s="351"/>
      <c r="J15" s="351"/>
      <c r="K15" s="351"/>
      <c r="L15" s="351"/>
    </row>
    <row r="16" spans="1:41" x14ac:dyDescent="0.25">
      <c r="A16" s="316" t="s">
        <v>6</v>
      </c>
      <c r="B16" s="316"/>
      <c r="C16" s="316"/>
      <c r="D16" s="316"/>
      <c r="E16" s="316"/>
      <c r="F16" s="316"/>
      <c r="G16" s="316"/>
      <c r="H16" s="316"/>
      <c r="I16" s="316"/>
      <c r="J16" s="316"/>
      <c r="K16" s="316"/>
      <c r="L16" s="316"/>
    </row>
    <row r="17" spans="1:12" ht="15.75" customHeight="1" x14ac:dyDescent="0.25">
      <c r="L17" s="281"/>
    </row>
    <row r="18" spans="1:12" x14ac:dyDescent="0.25">
      <c r="K18" s="72"/>
    </row>
    <row r="19" spans="1:12" ht="15.75" customHeight="1" x14ac:dyDescent="0.25">
      <c r="A19" s="438" t="s">
        <v>426</v>
      </c>
      <c r="B19" s="438"/>
      <c r="C19" s="438"/>
      <c r="D19" s="438"/>
      <c r="E19" s="438"/>
      <c r="F19" s="438"/>
      <c r="G19" s="438"/>
      <c r="H19" s="438"/>
      <c r="I19" s="438"/>
      <c r="J19" s="438"/>
      <c r="K19" s="438"/>
      <c r="L19" s="438"/>
    </row>
    <row r="20" spans="1:12" x14ac:dyDescent="0.25">
      <c r="A20" s="197"/>
      <c r="B20" s="197"/>
      <c r="C20" s="71"/>
      <c r="D20" s="71"/>
      <c r="E20" s="71"/>
      <c r="F20" s="71"/>
      <c r="G20" s="71"/>
      <c r="H20" s="71"/>
      <c r="I20" s="71"/>
      <c r="J20" s="71"/>
      <c r="K20" s="71"/>
      <c r="L20" s="71"/>
    </row>
    <row r="21" spans="1:12" ht="28.5" customHeight="1" x14ac:dyDescent="0.25">
      <c r="A21" s="437" t="s">
        <v>228</v>
      </c>
      <c r="B21" s="437" t="s">
        <v>227</v>
      </c>
      <c r="C21" s="444" t="s">
        <v>358</v>
      </c>
      <c r="D21" s="444"/>
      <c r="E21" s="444"/>
      <c r="F21" s="444"/>
      <c r="G21" s="444"/>
      <c r="H21" s="444"/>
      <c r="I21" s="439" t="s">
        <v>226</v>
      </c>
      <c r="J21" s="441" t="s">
        <v>360</v>
      </c>
      <c r="K21" s="437" t="s">
        <v>225</v>
      </c>
      <c r="L21" s="440" t="s">
        <v>359</v>
      </c>
    </row>
    <row r="22" spans="1:12" ht="58.5" customHeight="1" x14ac:dyDescent="0.25">
      <c r="A22" s="437"/>
      <c r="B22" s="437"/>
      <c r="C22" s="445" t="s">
        <v>2</v>
      </c>
      <c r="D22" s="445"/>
      <c r="E22" s="303"/>
      <c r="F22" s="303"/>
      <c r="G22" s="446" t="s">
        <v>1</v>
      </c>
      <c r="H22" s="447"/>
      <c r="I22" s="439"/>
      <c r="J22" s="442"/>
      <c r="K22" s="437"/>
      <c r="L22" s="440"/>
    </row>
    <row r="23" spans="1:12" ht="31.5" x14ac:dyDescent="0.25">
      <c r="A23" s="437"/>
      <c r="B23" s="437"/>
      <c r="C23" s="70" t="s">
        <v>224</v>
      </c>
      <c r="D23" s="70" t="s">
        <v>223</v>
      </c>
      <c r="E23" s="70"/>
      <c r="F23" s="70"/>
      <c r="G23" s="70" t="s">
        <v>224</v>
      </c>
      <c r="H23" s="70" t="s">
        <v>223</v>
      </c>
      <c r="I23" s="439"/>
      <c r="J23" s="443"/>
      <c r="K23" s="437"/>
      <c r="L23" s="440"/>
    </row>
    <row r="24" spans="1:12" x14ac:dyDescent="0.25">
      <c r="A24" s="280">
        <v>1</v>
      </c>
      <c r="B24" s="280">
        <v>2</v>
      </c>
      <c r="C24" s="70">
        <v>3</v>
      </c>
      <c r="D24" s="70">
        <v>4</v>
      </c>
      <c r="E24" s="70"/>
      <c r="F24" s="70"/>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365</v>
      </c>
      <c r="C26" s="64" t="s">
        <v>486</v>
      </c>
      <c r="D26" s="64"/>
      <c r="E26" s="64"/>
      <c r="F26" s="64"/>
      <c r="G26" s="271" t="s">
        <v>486</v>
      </c>
      <c r="H26" s="64"/>
      <c r="I26" s="272"/>
      <c r="J26" s="272"/>
      <c r="K26" s="63"/>
      <c r="L26" s="63"/>
    </row>
    <row r="27" spans="1:12" s="57" customFormat="1" x14ac:dyDescent="0.25">
      <c r="A27" s="66" t="s">
        <v>220</v>
      </c>
      <c r="B27" s="69" t="s">
        <v>367</v>
      </c>
      <c r="C27" s="64" t="s">
        <v>486</v>
      </c>
      <c r="D27" s="64"/>
      <c r="E27" s="64"/>
      <c r="F27" s="64"/>
      <c r="G27" s="271" t="s">
        <v>486</v>
      </c>
      <c r="H27" s="64"/>
      <c r="I27" s="272"/>
      <c r="J27" s="272"/>
      <c r="K27" s="63"/>
      <c r="L27" s="63"/>
    </row>
    <row r="28" spans="1:12" s="57" customFormat="1" ht="31.5" x14ac:dyDescent="0.25">
      <c r="A28" s="66" t="s">
        <v>366</v>
      </c>
      <c r="B28" s="69" t="s">
        <v>371</v>
      </c>
      <c r="C28" s="64" t="s">
        <v>486</v>
      </c>
      <c r="D28" s="64"/>
      <c r="E28" s="64"/>
      <c r="F28" s="64"/>
      <c r="G28" s="271" t="s">
        <v>486</v>
      </c>
      <c r="H28" s="64"/>
      <c r="I28" s="272"/>
      <c r="J28" s="272"/>
      <c r="K28" s="63"/>
      <c r="L28" s="63"/>
    </row>
    <row r="29" spans="1:12" s="57" customFormat="1" x14ac:dyDescent="0.25">
      <c r="A29" s="66" t="s">
        <v>219</v>
      </c>
      <c r="B29" s="69" t="s">
        <v>370</v>
      </c>
      <c r="C29" s="64" t="s">
        <v>486</v>
      </c>
      <c r="D29" s="64"/>
      <c r="E29" s="64"/>
      <c r="F29" s="64"/>
      <c r="G29" s="271" t="s">
        <v>486</v>
      </c>
      <c r="H29" s="64"/>
      <c r="I29" s="272"/>
      <c r="J29" s="272"/>
      <c r="K29" s="63"/>
      <c r="L29" s="63"/>
    </row>
    <row r="30" spans="1:12" s="57" customFormat="1" x14ac:dyDescent="0.25">
      <c r="A30" s="66" t="s">
        <v>218</v>
      </c>
      <c r="B30" s="69" t="s">
        <v>372</v>
      </c>
      <c r="C30" s="64" t="s">
        <v>486</v>
      </c>
      <c r="D30" s="64"/>
      <c r="E30" s="64"/>
      <c r="F30" s="64"/>
      <c r="G30" s="271" t="s">
        <v>486</v>
      </c>
      <c r="H30" s="64"/>
      <c r="I30" s="272"/>
      <c r="J30" s="272"/>
      <c r="K30" s="63"/>
      <c r="L30" s="63"/>
    </row>
    <row r="31" spans="1:12" s="57" customFormat="1" x14ac:dyDescent="0.25">
      <c r="A31" s="66" t="s">
        <v>217</v>
      </c>
      <c r="B31" s="65" t="s">
        <v>368</v>
      </c>
      <c r="C31" s="262">
        <v>44571</v>
      </c>
      <c r="D31" s="262">
        <v>44580</v>
      </c>
      <c r="E31" s="262"/>
      <c r="F31" s="262"/>
      <c r="G31" s="273">
        <v>44571</v>
      </c>
      <c r="H31" s="273">
        <v>44580</v>
      </c>
      <c r="I31" s="274">
        <v>1</v>
      </c>
      <c r="J31" s="274">
        <v>1</v>
      </c>
      <c r="K31" s="265"/>
      <c r="L31" s="265"/>
    </row>
    <row r="32" spans="1:12" s="57" customFormat="1" x14ac:dyDescent="0.25">
      <c r="A32" s="66" t="s">
        <v>215</v>
      </c>
      <c r="B32" s="65" t="s">
        <v>373</v>
      </c>
      <c r="C32" s="262">
        <v>44652</v>
      </c>
      <c r="D32" s="262">
        <v>44742</v>
      </c>
      <c r="E32" s="262"/>
      <c r="F32" s="262"/>
      <c r="G32" s="273">
        <v>44652</v>
      </c>
      <c r="H32" s="273">
        <v>44838</v>
      </c>
      <c r="I32" s="274">
        <v>1</v>
      </c>
      <c r="J32" s="274">
        <v>1</v>
      </c>
      <c r="K32" s="266"/>
      <c r="L32" s="266"/>
    </row>
    <row r="33" spans="1:12" s="57" customFormat="1" x14ac:dyDescent="0.25">
      <c r="A33" s="66" t="s">
        <v>384</v>
      </c>
      <c r="B33" s="65" t="s">
        <v>302</v>
      </c>
      <c r="C33" s="262">
        <v>44803</v>
      </c>
      <c r="D33" s="262">
        <v>44920</v>
      </c>
      <c r="E33" s="262"/>
      <c r="F33" s="262"/>
      <c r="G33" s="262">
        <v>44839</v>
      </c>
      <c r="H33" s="198">
        <v>45007</v>
      </c>
      <c r="I33" s="274">
        <v>1</v>
      </c>
      <c r="J33" s="274">
        <v>1</v>
      </c>
      <c r="K33" s="266"/>
      <c r="L33" s="266"/>
    </row>
    <row r="34" spans="1:12" s="57" customFormat="1" ht="31.5" x14ac:dyDescent="0.25">
      <c r="A34" s="66" t="s">
        <v>385</v>
      </c>
      <c r="B34" s="65" t="s">
        <v>377</v>
      </c>
      <c r="C34" s="58" t="s">
        <v>486</v>
      </c>
      <c r="D34" s="64"/>
      <c r="E34" s="64"/>
      <c r="F34" s="64"/>
      <c r="G34" s="262" t="s">
        <v>486</v>
      </c>
      <c r="H34" s="58"/>
      <c r="I34" s="272"/>
      <c r="J34" s="272"/>
      <c r="K34" s="266"/>
      <c r="L34" s="266"/>
    </row>
    <row r="35" spans="1:12" s="57" customFormat="1" x14ac:dyDescent="0.25">
      <c r="A35" s="66" t="s">
        <v>386</v>
      </c>
      <c r="B35" s="65" t="s">
        <v>216</v>
      </c>
      <c r="C35" s="262">
        <v>44920</v>
      </c>
      <c r="D35" s="262">
        <v>44925</v>
      </c>
      <c r="E35" s="262"/>
      <c r="F35" s="262"/>
      <c r="G35" s="198">
        <v>45224</v>
      </c>
      <c r="H35" s="198">
        <v>45321</v>
      </c>
      <c r="I35" s="274"/>
      <c r="J35" s="274"/>
      <c r="K35" s="266"/>
      <c r="L35" s="266"/>
    </row>
    <row r="36" spans="1:12" x14ac:dyDescent="0.25">
      <c r="A36" s="66" t="s">
        <v>387</v>
      </c>
      <c r="B36" s="65" t="s">
        <v>369</v>
      </c>
      <c r="C36" s="198">
        <v>44946</v>
      </c>
      <c r="D36" s="198">
        <v>44956</v>
      </c>
      <c r="E36" s="198"/>
      <c r="F36" s="198"/>
      <c r="G36" s="262">
        <v>45383</v>
      </c>
      <c r="H36" s="262">
        <v>45392</v>
      </c>
      <c r="I36" s="274"/>
      <c r="J36" s="274"/>
      <c r="K36" s="266"/>
      <c r="L36" s="266"/>
    </row>
    <row r="37" spans="1:12" x14ac:dyDescent="0.25">
      <c r="A37" s="66" t="s">
        <v>388</v>
      </c>
      <c r="B37" s="65" t="s">
        <v>214</v>
      </c>
      <c r="C37" s="262">
        <v>44742</v>
      </c>
      <c r="D37" s="262">
        <v>44920</v>
      </c>
      <c r="E37" s="262"/>
      <c r="F37" s="262"/>
      <c r="G37" s="262">
        <v>44807</v>
      </c>
      <c r="H37" s="262">
        <v>45107</v>
      </c>
      <c r="I37" s="274">
        <v>1</v>
      </c>
      <c r="J37" s="274">
        <v>1</v>
      </c>
      <c r="K37" s="266"/>
      <c r="L37" s="266"/>
    </row>
    <row r="38" spans="1:12" x14ac:dyDescent="0.25">
      <c r="A38" s="66" t="s">
        <v>624</v>
      </c>
      <c r="B38" s="67" t="s">
        <v>213</v>
      </c>
      <c r="C38" s="58"/>
      <c r="D38" s="58"/>
      <c r="E38" s="58"/>
      <c r="F38" s="58"/>
      <c r="G38" s="58"/>
      <c r="H38" s="58"/>
      <c r="I38" s="271"/>
      <c r="J38" s="271"/>
      <c r="K38" s="58"/>
      <c r="L38" s="263"/>
    </row>
    <row r="39" spans="1:12" ht="31.5" x14ac:dyDescent="0.25">
      <c r="A39" s="66">
        <v>2</v>
      </c>
      <c r="B39" s="65" t="s">
        <v>374</v>
      </c>
      <c r="C39" s="198">
        <v>44936</v>
      </c>
      <c r="D39" s="198">
        <v>44956</v>
      </c>
      <c r="E39" s="198"/>
      <c r="F39" s="198"/>
      <c r="G39" s="302">
        <v>45361</v>
      </c>
      <c r="H39" s="302">
        <v>45383</v>
      </c>
      <c r="I39" s="271"/>
      <c r="J39" s="271"/>
      <c r="K39" s="63"/>
      <c r="L39" s="63"/>
    </row>
    <row r="40" spans="1:12" x14ac:dyDescent="0.25">
      <c r="A40" s="66" t="s">
        <v>212</v>
      </c>
      <c r="B40" s="65" t="s">
        <v>376</v>
      </c>
      <c r="C40" s="198">
        <v>44958</v>
      </c>
      <c r="D40" s="198">
        <v>44985</v>
      </c>
      <c r="E40" s="198"/>
      <c r="F40" s="198"/>
      <c r="G40" s="302">
        <v>45383</v>
      </c>
      <c r="H40" s="262">
        <v>45473</v>
      </c>
      <c r="I40" s="271"/>
      <c r="J40" s="271"/>
      <c r="K40" s="63"/>
      <c r="L40" s="63"/>
    </row>
    <row r="41" spans="1:12" x14ac:dyDescent="0.25">
      <c r="A41" s="66" t="s">
        <v>211</v>
      </c>
      <c r="B41" s="67" t="s">
        <v>457</v>
      </c>
      <c r="C41" s="58"/>
      <c r="D41" s="58"/>
      <c r="E41" s="58"/>
      <c r="F41" s="58"/>
      <c r="G41" s="58"/>
      <c r="H41" s="58"/>
      <c r="I41" s="271"/>
      <c r="J41" s="271"/>
      <c r="K41" s="63"/>
      <c r="L41" s="63"/>
    </row>
    <row r="42" spans="1:12" x14ac:dyDescent="0.25">
      <c r="A42" s="66">
        <v>3</v>
      </c>
      <c r="B42" s="65" t="s">
        <v>375</v>
      </c>
      <c r="C42" s="198">
        <v>44958</v>
      </c>
      <c r="D42" s="198">
        <v>44985</v>
      </c>
      <c r="E42" s="198"/>
      <c r="F42" s="198"/>
      <c r="G42" s="262">
        <v>45383</v>
      </c>
      <c r="H42" s="262">
        <v>45807</v>
      </c>
      <c r="I42" s="271"/>
      <c r="J42" s="271"/>
      <c r="K42" s="63"/>
      <c r="L42" s="63"/>
    </row>
    <row r="43" spans="1:12" x14ac:dyDescent="0.25">
      <c r="A43" s="66" t="s">
        <v>210</v>
      </c>
      <c r="B43" s="65" t="s">
        <v>208</v>
      </c>
      <c r="C43" s="198">
        <v>44986</v>
      </c>
      <c r="D43" s="198">
        <v>45137</v>
      </c>
      <c r="E43" s="198"/>
      <c r="F43" s="198"/>
      <c r="G43" s="198">
        <v>45473</v>
      </c>
      <c r="H43" s="198">
        <v>45838</v>
      </c>
      <c r="I43" s="271"/>
      <c r="J43" s="271"/>
      <c r="K43" s="63"/>
      <c r="L43" s="63"/>
    </row>
    <row r="44" spans="1:12" x14ac:dyDescent="0.25">
      <c r="A44" s="66" t="s">
        <v>209</v>
      </c>
      <c r="B44" s="65" t="s">
        <v>206</v>
      </c>
      <c r="C44" s="198">
        <v>45074</v>
      </c>
      <c r="D44" s="198">
        <v>45209</v>
      </c>
      <c r="E44" s="198"/>
      <c r="F44" s="198"/>
      <c r="G44" s="198">
        <v>45597</v>
      </c>
      <c r="H44" s="198">
        <v>45945</v>
      </c>
      <c r="I44" s="271"/>
      <c r="J44" s="271"/>
      <c r="K44" s="63"/>
      <c r="L44" s="63"/>
    </row>
    <row r="45" spans="1:12" ht="31.5" x14ac:dyDescent="0.25">
      <c r="A45" s="66" t="s">
        <v>207</v>
      </c>
      <c r="B45" s="65" t="s">
        <v>380</v>
      </c>
      <c r="C45" s="264">
        <v>45209</v>
      </c>
      <c r="D45" s="264">
        <v>45219</v>
      </c>
      <c r="E45" s="264"/>
      <c r="F45" s="264"/>
      <c r="G45" s="264">
        <v>45915</v>
      </c>
      <c r="H45" s="264">
        <v>45945</v>
      </c>
      <c r="I45" s="271"/>
      <c r="J45" s="271"/>
      <c r="K45" s="63"/>
      <c r="L45" s="63"/>
    </row>
    <row r="46" spans="1:12" ht="63" x14ac:dyDescent="0.25">
      <c r="A46" s="66" t="s">
        <v>205</v>
      </c>
      <c r="B46" s="65" t="s">
        <v>378</v>
      </c>
      <c r="C46" s="64" t="s">
        <v>486</v>
      </c>
      <c r="D46" s="64"/>
      <c r="E46" s="64"/>
      <c r="F46" s="64"/>
      <c r="G46" s="271" t="s">
        <v>486</v>
      </c>
      <c r="H46" s="64"/>
      <c r="I46" s="271"/>
      <c r="J46" s="271"/>
      <c r="K46" s="63"/>
      <c r="L46" s="63"/>
    </row>
    <row r="47" spans="1:12" x14ac:dyDescent="0.25">
      <c r="A47" s="66" t="s">
        <v>203</v>
      </c>
      <c r="B47" s="65" t="s">
        <v>204</v>
      </c>
      <c r="C47" s="198">
        <v>45219</v>
      </c>
      <c r="D47" s="198">
        <v>45240</v>
      </c>
      <c r="E47" s="198"/>
      <c r="F47" s="198"/>
      <c r="G47" s="275">
        <v>45945</v>
      </c>
      <c r="H47" s="275">
        <v>45976</v>
      </c>
      <c r="I47" s="271"/>
      <c r="J47" s="271"/>
      <c r="K47" s="63"/>
      <c r="L47" s="63"/>
    </row>
    <row r="48" spans="1:12" x14ac:dyDescent="0.25">
      <c r="A48" s="66" t="s">
        <v>389</v>
      </c>
      <c r="B48" s="67" t="s">
        <v>202</v>
      </c>
      <c r="C48" s="58"/>
      <c r="D48" s="58"/>
      <c r="E48" s="58"/>
      <c r="F48" s="58"/>
      <c r="G48" s="271"/>
      <c r="H48" s="271"/>
      <c r="I48" s="271"/>
      <c r="J48" s="271"/>
      <c r="K48" s="63"/>
      <c r="L48" s="63"/>
    </row>
    <row r="49" spans="1:12" x14ac:dyDescent="0.25">
      <c r="A49" s="66">
        <v>4</v>
      </c>
      <c r="B49" s="65" t="s">
        <v>200</v>
      </c>
      <c r="C49" s="198">
        <v>45240</v>
      </c>
      <c r="D49" s="198">
        <v>45245</v>
      </c>
      <c r="E49" s="198"/>
      <c r="F49" s="198"/>
      <c r="G49" s="275">
        <v>45976</v>
      </c>
      <c r="H49" s="275">
        <v>45981</v>
      </c>
      <c r="I49" s="271"/>
      <c r="J49" s="271"/>
      <c r="K49" s="63"/>
      <c r="L49" s="63"/>
    </row>
    <row r="50" spans="1:12" ht="47.25" x14ac:dyDescent="0.25">
      <c r="A50" s="66" t="s">
        <v>201</v>
      </c>
      <c r="B50" s="65" t="s">
        <v>379</v>
      </c>
      <c r="C50" s="198">
        <v>45245</v>
      </c>
      <c r="D50" s="198">
        <v>45250</v>
      </c>
      <c r="E50" s="198"/>
      <c r="F50" s="198"/>
      <c r="G50" s="275">
        <v>45981</v>
      </c>
      <c r="H50" s="275">
        <v>45986</v>
      </c>
      <c r="I50" s="271"/>
      <c r="J50" s="271"/>
      <c r="K50" s="63"/>
      <c r="L50" s="63"/>
    </row>
    <row r="51" spans="1:12" ht="31.5" x14ac:dyDescent="0.25">
      <c r="A51" s="66" t="s">
        <v>199</v>
      </c>
      <c r="B51" s="65" t="s">
        <v>381</v>
      </c>
      <c r="C51" s="198">
        <v>45250</v>
      </c>
      <c r="D51" s="198">
        <v>45270</v>
      </c>
      <c r="E51" s="198"/>
      <c r="F51" s="198"/>
      <c r="G51" s="275">
        <v>45986</v>
      </c>
      <c r="H51" s="275">
        <v>46016</v>
      </c>
      <c r="I51" s="271"/>
      <c r="J51" s="271"/>
      <c r="K51" s="63"/>
      <c r="L51" s="63"/>
    </row>
    <row r="52" spans="1:12" ht="31.5" x14ac:dyDescent="0.25">
      <c r="A52" s="66" t="s">
        <v>197</v>
      </c>
      <c r="B52" s="65" t="s">
        <v>198</v>
      </c>
      <c r="C52" s="64" t="s">
        <v>486</v>
      </c>
      <c r="D52" s="64"/>
      <c r="E52" s="64"/>
      <c r="F52" s="64"/>
      <c r="G52" s="271" t="s">
        <v>486</v>
      </c>
      <c r="H52" s="64"/>
      <c r="I52" s="271"/>
      <c r="J52" s="271"/>
      <c r="K52" s="63"/>
      <c r="L52" s="63"/>
    </row>
    <row r="53" spans="1:12" x14ac:dyDescent="0.25">
      <c r="A53" s="66" t="s">
        <v>195</v>
      </c>
      <c r="B53" s="126" t="s">
        <v>382</v>
      </c>
      <c r="C53" s="198">
        <v>45270</v>
      </c>
      <c r="D53" s="198">
        <v>45290</v>
      </c>
      <c r="E53" s="198"/>
      <c r="F53" s="198"/>
      <c r="G53" s="198">
        <v>46016</v>
      </c>
      <c r="H53" s="198">
        <v>46021</v>
      </c>
      <c r="I53" s="271"/>
      <c r="J53" s="271"/>
      <c r="K53" s="63"/>
      <c r="L53" s="63"/>
    </row>
    <row r="54" spans="1:12" x14ac:dyDescent="0.25">
      <c r="A54" s="66" t="s">
        <v>383</v>
      </c>
      <c r="B54" s="65" t="s">
        <v>196</v>
      </c>
      <c r="C54" s="198">
        <v>45290</v>
      </c>
      <c r="D54" s="198">
        <v>45381</v>
      </c>
      <c r="E54" s="198"/>
      <c r="F54" s="198"/>
      <c r="G54" s="198">
        <v>46016</v>
      </c>
      <c r="H54" s="198">
        <v>46111</v>
      </c>
      <c r="I54" s="271"/>
      <c r="J54" s="271"/>
      <c r="K54" s="63"/>
      <c r="L54" s="6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6" zoomScale="60" zoomScaleNormal="60" workbookViewId="0">
      <selection activeCell="I28" sqref="I28"/>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7.71093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6"/>
      <c r="B5" s="56"/>
      <c r="C5" s="56"/>
      <c r="D5" s="56"/>
      <c r="E5" s="56"/>
      <c r="F5" s="56"/>
      <c r="L5" s="56"/>
      <c r="M5" s="56"/>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51" t="str">
        <f>'1. паспорт местоположение'!A12:C12</f>
        <v>H_TP1600.PS.0132</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48"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8" t="s">
        <v>427</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54" t="s">
        <v>194</v>
      </c>
      <c r="B20" s="454" t="s">
        <v>193</v>
      </c>
      <c r="C20" s="452" t="s">
        <v>192</v>
      </c>
      <c r="D20" s="452"/>
      <c r="E20" s="457" t="s">
        <v>191</v>
      </c>
      <c r="F20" s="457"/>
      <c r="G20" s="460" t="s">
        <v>673</v>
      </c>
      <c r="H20" s="449" t="s">
        <v>628</v>
      </c>
      <c r="I20" s="450"/>
      <c r="J20" s="450"/>
      <c r="K20" s="450"/>
      <c r="L20" s="449" t="s">
        <v>629</v>
      </c>
      <c r="M20" s="450"/>
      <c r="N20" s="450"/>
      <c r="O20" s="450"/>
      <c r="P20" s="449" t="s">
        <v>630</v>
      </c>
      <c r="Q20" s="450"/>
      <c r="R20" s="450"/>
      <c r="S20" s="450"/>
      <c r="T20" s="449" t="s">
        <v>631</v>
      </c>
      <c r="U20" s="450"/>
      <c r="V20" s="450"/>
      <c r="W20" s="450"/>
      <c r="X20" s="449" t="s">
        <v>632</v>
      </c>
      <c r="Y20" s="450"/>
      <c r="Z20" s="450"/>
      <c r="AA20" s="450"/>
      <c r="AB20" s="459" t="s">
        <v>190</v>
      </c>
      <c r="AC20" s="459"/>
      <c r="AD20" s="59"/>
      <c r="AE20" s="59"/>
      <c r="AF20" s="59"/>
    </row>
    <row r="21" spans="1:39" s="267" customFormat="1" ht="99.75" customHeight="1" x14ac:dyDescent="0.25">
      <c r="A21" s="455"/>
      <c r="B21" s="455"/>
      <c r="C21" s="452"/>
      <c r="D21" s="452"/>
      <c r="E21" s="457"/>
      <c r="F21" s="457"/>
      <c r="G21" s="46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59"/>
      <c r="AC21" s="459"/>
    </row>
    <row r="22" spans="1:39" ht="89.25" customHeight="1" x14ac:dyDescent="0.3">
      <c r="A22" s="456"/>
      <c r="B22" s="456"/>
      <c r="C22" s="204" t="s">
        <v>2</v>
      </c>
      <c r="D22" s="204" t="s">
        <v>188</v>
      </c>
      <c r="E22" s="268" t="s">
        <v>633</v>
      </c>
      <c r="F22" s="268" t="s">
        <v>674</v>
      </c>
      <c r="G22" s="445"/>
      <c r="H22" s="269" t="s">
        <v>407</v>
      </c>
      <c r="I22" s="269" t="s">
        <v>408</v>
      </c>
      <c r="J22" s="269" t="s">
        <v>407</v>
      </c>
      <c r="K22" s="269" t="s">
        <v>408</v>
      </c>
      <c r="L22" s="269" t="s">
        <v>407</v>
      </c>
      <c r="M22" s="269" t="s">
        <v>408</v>
      </c>
      <c r="N22" s="269" t="s">
        <v>407</v>
      </c>
      <c r="O22" s="269" t="s">
        <v>408</v>
      </c>
      <c r="P22" s="269" t="s">
        <v>407</v>
      </c>
      <c r="Q22" s="269" t="s">
        <v>408</v>
      </c>
      <c r="R22" s="269" t="s">
        <v>407</v>
      </c>
      <c r="S22" s="269" t="s">
        <v>408</v>
      </c>
      <c r="T22" s="269" t="s">
        <v>407</v>
      </c>
      <c r="U22" s="269" t="s">
        <v>408</v>
      </c>
      <c r="V22" s="269" t="s">
        <v>407</v>
      </c>
      <c r="W22" s="269" t="s">
        <v>408</v>
      </c>
      <c r="X22" s="269" t="s">
        <v>407</v>
      </c>
      <c r="Y22" s="269" t="s">
        <v>408</v>
      </c>
      <c r="Z22" s="269" t="s">
        <v>407</v>
      </c>
      <c r="AA22" s="269" t="s">
        <v>408</v>
      </c>
      <c r="AB22" s="204" t="s">
        <v>189</v>
      </c>
      <c r="AC22" s="204" t="s">
        <v>188</v>
      </c>
      <c r="AI22" s="145"/>
      <c r="AJ22" s="145"/>
      <c r="AK22" s="145"/>
      <c r="AL22" s="145"/>
      <c r="AM22" s="56"/>
    </row>
    <row r="23" spans="1:39" ht="19.5" customHeight="1" x14ac:dyDescent="0.25">
      <c r="A23" s="205">
        <v>1</v>
      </c>
      <c r="B23" s="205">
        <v>2</v>
      </c>
      <c r="C23" s="205">
        <v>3</v>
      </c>
      <c r="D23" s="205">
        <v>4</v>
      </c>
      <c r="E23" s="205">
        <v>5</v>
      </c>
      <c r="F23" s="205">
        <v>6</v>
      </c>
      <c r="G23" s="205">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I23" s="56"/>
      <c r="AJ23" s="56"/>
      <c r="AK23" s="56"/>
      <c r="AL23" s="56"/>
      <c r="AM23" s="56"/>
    </row>
    <row r="24" spans="1:39" ht="47.25" customHeight="1" x14ac:dyDescent="0.25">
      <c r="A24" s="206">
        <v>1</v>
      </c>
      <c r="B24" s="207" t="s">
        <v>187</v>
      </c>
      <c r="C24" s="208">
        <v>454.73012024296645</v>
      </c>
      <c r="D24" s="208">
        <v>517.81825880866552</v>
      </c>
      <c r="E24" s="208">
        <v>512.28713534866552</v>
      </c>
      <c r="F24" s="208">
        <v>511.30535145866554</v>
      </c>
      <c r="G24" s="208">
        <v>0.98178388999999999</v>
      </c>
      <c r="H24" s="208">
        <v>283.59900160000001</v>
      </c>
      <c r="I24" s="208"/>
      <c r="J24" s="208">
        <v>5.455894186313536</v>
      </c>
      <c r="K24" s="208"/>
      <c r="L24" s="208">
        <v>159.59999518296647</v>
      </c>
      <c r="M24" s="208"/>
      <c r="N24" s="208">
        <v>153.9887514490708</v>
      </c>
      <c r="O24" s="208"/>
      <c r="P24" s="208">
        <v>0</v>
      </c>
      <c r="Q24" s="208"/>
      <c r="R24" s="208">
        <v>251.86070582328114</v>
      </c>
      <c r="S24" s="208"/>
      <c r="T24" s="208">
        <v>0</v>
      </c>
      <c r="U24" s="208"/>
      <c r="V24" s="208">
        <v>100</v>
      </c>
      <c r="W24" s="208"/>
      <c r="X24" s="208">
        <v>0</v>
      </c>
      <c r="Y24" s="208"/>
      <c r="Z24" s="208">
        <v>0</v>
      </c>
      <c r="AA24" s="208"/>
      <c r="AB24" s="208">
        <v>443.19899678296645</v>
      </c>
      <c r="AC24" s="208">
        <v>511.30535145866548</v>
      </c>
    </row>
    <row r="25" spans="1:39"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39"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39" ht="31.5" x14ac:dyDescent="0.25">
      <c r="A27" s="209" t="s">
        <v>182</v>
      </c>
      <c r="B27" s="210" t="s">
        <v>364</v>
      </c>
      <c r="C27" s="208"/>
      <c r="D27" s="208"/>
      <c r="E27" s="208"/>
      <c r="F27" s="208"/>
      <c r="G27" s="208">
        <v>0.8181532416666667</v>
      </c>
      <c r="H27" s="208">
        <v>236.33250133333334</v>
      </c>
      <c r="I27" s="208"/>
      <c r="J27" s="208">
        <v>4.5465784885946139</v>
      </c>
      <c r="K27" s="208"/>
      <c r="L27" s="208">
        <v>132.99999598580538</v>
      </c>
      <c r="M27" s="208"/>
      <c r="N27" s="208">
        <v>131.27433980667706</v>
      </c>
      <c r="O27" s="208"/>
      <c r="P27" s="208">
        <v>0</v>
      </c>
      <c r="Q27" s="208"/>
      <c r="R27" s="208">
        <v>209.88392151940096</v>
      </c>
      <c r="S27" s="208"/>
      <c r="T27" s="208">
        <v>0</v>
      </c>
      <c r="U27" s="208"/>
      <c r="V27" s="208">
        <v>83.333333333333343</v>
      </c>
      <c r="W27" s="208"/>
      <c r="X27" s="208">
        <v>0</v>
      </c>
      <c r="Y27" s="208"/>
      <c r="Z27" s="208">
        <v>0</v>
      </c>
      <c r="AA27" s="208"/>
      <c r="AB27" s="208">
        <v>369.33249731913872</v>
      </c>
      <c r="AC27" s="208">
        <v>429.03817314800597</v>
      </c>
    </row>
    <row r="28" spans="1:39"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x14ac:dyDescent="0.25">
      <c r="A29" s="209" t="s">
        <v>179</v>
      </c>
      <c r="B29" s="211" t="s">
        <v>178</v>
      </c>
      <c r="C29" s="208"/>
      <c r="D29" s="208"/>
      <c r="E29" s="208"/>
      <c r="F29" s="208"/>
      <c r="G29" s="208">
        <v>0.1636306483333333</v>
      </c>
      <c r="H29" s="208">
        <v>47.266500266666668</v>
      </c>
      <c r="I29" s="208"/>
      <c r="J29" s="208">
        <v>0.90931569771892207</v>
      </c>
      <c r="K29" s="208"/>
      <c r="L29" s="208">
        <v>26.599999197161083</v>
      </c>
      <c r="M29" s="208"/>
      <c r="N29" s="208">
        <v>22.714411642393742</v>
      </c>
      <c r="O29" s="208"/>
      <c r="P29" s="208">
        <v>0</v>
      </c>
      <c r="Q29" s="208"/>
      <c r="R29" s="208">
        <v>41.97678430388018</v>
      </c>
      <c r="S29" s="208"/>
      <c r="T29" s="208">
        <v>0</v>
      </c>
      <c r="U29" s="208"/>
      <c r="V29" s="208">
        <v>16.666666666666657</v>
      </c>
      <c r="W29" s="208"/>
      <c r="X29" s="208">
        <v>0</v>
      </c>
      <c r="Y29" s="208"/>
      <c r="Z29" s="208">
        <v>0</v>
      </c>
      <c r="AA29" s="208"/>
      <c r="AB29" s="208">
        <v>73.866499463827722</v>
      </c>
      <c r="AC29" s="208">
        <v>82.267178310659517</v>
      </c>
    </row>
    <row r="30" spans="1:39" ht="47.25" x14ac:dyDescent="0.25">
      <c r="A30" s="206" t="s">
        <v>63</v>
      </c>
      <c r="B30" s="207" t="s">
        <v>177</v>
      </c>
      <c r="C30" s="208">
        <v>378.94450698913874</v>
      </c>
      <c r="D30" s="208">
        <v>434.46833605967265</v>
      </c>
      <c r="E30" s="208">
        <v>429.85632638967263</v>
      </c>
      <c r="F30" s="208">
        <v>429.85632638967263</v>
      </c>
      <c r="G30" s="208">
        <v>0</v>
      </c>
      <c r="H30" s="208">
        <v>369.33249731913872</v>
      </c>
      <c r="I30" s="208"/>
      <c r="J30" s="208">
        <v>5.3647314983333327</v>
      </c>
      <c r="K30" s="208"/>
      <c r="L30" s="208">
        <v>0</v>
      </c>
      <c r="M30" s="208"/>
      <c r="N30" s="208">
        <v>179.94807904037799</v>
      </c>
      <c r="O30" s="208"/>
      <c r="P30" s="208">
        <v>0</v>
      </c>
      <c r="Q30" s="208"/>
      <c r="R30" s="208">
        <v>244.54351585096131</v>
      </c>
      <c r="S30" s="208"/>
      <c r="T30" s="208">
        <v>0</v>
      </c>
      <c r="U30" s="208"/>
      <c r="V30" s="208">
        <v>0</v>
      </c>
      <c r="W30" s="208"/>
      <c r="X30" s="208">
        <v>0</v>
      </c>
      <c r="Y30" s="208"/>
      <c r="Z30" s="208">
        <v>0</v>
      </c>
      <c r="AA30" s="208"/>
      <c r="AB30" s="208">
        <v>369.33249731913872</v>
      </c>
      <c r="AC30" s="208">
        <v>429.85632638967263</v>
      </c>
    </row>
    <row r="31" spans="1:39" x14ac:dyDescent="0.25">
      <c r="A31" s="206" t="s">
        <v>176</v>
      </c>
      <c r="B31" s="210" t="s">
        <v>175</v>
      </c>
      <c r="C31" s="208">
        <v>4.61200967</v>
      </c>
      <c r="D31" s="208">
        <v>4.61200967</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ht="31.5" x14ac:dyDescent="0.25">
      <c r="A32" s="206" t="s">
        <v>174</v>
      </c>
      <c r="B32" s="210" t="s">
        <v>173</v>
      </c>
      <c r="C32" s="208">
        <v>113.49961697284269</v>
      </c>
      <c r="D32" s="208">
        <v>128.21055283258011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216.6511481940635</v>
      </c>
      <c r="D33" s="208">
        <v>247.69660976416159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44.181732152232549</v>
      </c>
      <c r="D34" s="208">
        <v>53.949163792930982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2" t="s">
        <v>557</v>
      </c>
      <c r="C36" s="208"/>
      <c r="D36" s="208"/>
      <c r="E36" s="208"/>
      <c r="F36" s="208"/>
      <c r="G36" s="208">
        <v>0</v>
      </c>
      <c r="H36" s="208">
        <v>0</v>
      </c>
      <c r="I36" s="208" t="s">
        <v>550</v>
      </c>
      <c r="J36" s="208">
        <v>0</v>
      </c>
      <c r="K36" s="208" t="s">
        <v>550</v>
      </c>
      <c r="L36" s="208">
        <v>0</v>
      </c>
      <c r="M36" s="208" t="s">
        <v>550</v>
      </c>
      <c r="N36" s="208">
        <v>0</v>
      </c>
      <c r="O36" s="208" t="s">
        <v>550</v>
      </c>
      <c r="P36" s="208">
        <v>0</v>
      </c>
      <c r="Q36" s="208" t="s">
        <v>550</v>
      </c>
      <c r="R36" s="208">
        <v>0</v>
      </c>
      <c r="S36" s="208" t="s">
        <v>550</v>
      </c>
      <c r="T36" s="208">
        <v>0</v>
      </c>
      <c r="U36" s="208" t="s">
        <v>550</v>
      </c>
      <c r="V36" s="208">
        <v>0</v>
      </c>
      <c r="W36" s="208" t="s">
        <v>550</v>
      </c>
      <c r="X36" s="208">
        <v>0</v>
      </c>
      <c r="Y36" s="208" t="s">
        <v>550</v>
      </c>
      <c r="Z36" s="208">
        <v>0</v>
      </c>
      <c r="AA36" s="208" t="s">
        <v>550</v>
      </c>
      <c r="AB36" s="208">
        <v>0</v>
      </c>
      <c r="AC36" s="208">
        <v>0</v>
      </c>
    </row>
    <row r="37" spans="1:29" ht="31.5" x14ac:dyDescent="0.25">
      <c r="A37" s="209" t="s">
        <v>166</v>
      </c>
      <c r="B37" s="212" t="s">
        <v>555</v>
      </c>
      <c r="C37" s="208"/>
      <c r="D37" s="208"/>
      <c r="E37" s="208"/>
      <c r="F37" s="208"/>
      <c r="G37" s="208">
        <v>0</v>
      </c>
      <c r="H37" s="208">
        <v>0</v>
      </c>
      <c r="I37" s="208" t="s">
        <v>550</v>
      </c>
      <c r="J37" s="208">
        <v>0</v>
      </c>
      <c r="K37" s="208" t="s">
        <v>550</v>
      </c>
      <c r="L37" s="208">
        <v>0</v>
      </c>
      <c r="M37" s="208" t="s">
        <v>550</v>
      </c>
      <c r="N37" s="208">
        <v>0</v>
      </c>
      <c r="O37" s="208" t="s">
        <v>550</v>
      </c>
      <c r="P37" s="208">
        <v>0</v>
      </c>
      <c r="Q37" s="208" t="s">
        <v>550</v>
      </c>
      <c r="R37" s="208">
        <v>0</v>
      </c>
      <c r="S37" s="208" t="s">
        <v>550</v>
      </c>
      <c r="T37" s="208">
        <v>0</v>
      </c>
      <c r="U37" s="208" t="s">
        <v>550</v>
      </c>
      <c r="V37" s="208">
        <v>0</v>
      </c>
      <c r="W37" s="208" t="s">
        <v>550</v>
      </c>
      <c r="X37" s="208">
        <v>0</v>
      </c>
      <c r="Y37" s="208" t="s">
        <v>550</v>
      </c>
      <c r="Z37" s="208">
        <v>0</v>
      </c>
      <c r="AA37" s="208" t="s">
        <v>550</v>
      </c>
      <c r="AB37" s="208">
        <v>0</v>
      </c>
      <c r="AC37" s="208">
        <v>0</v>
      </c>
    </row>
    <row r="38" spans="1:29" x14ac:dyDescent="0.25">
      <c r="A38" s="209" t="s">
        <v>165</v>
      </c>
      <c r="B38" s="210" t="s">
        <v>156</v>
      </c>
      <c r="C38" s="208"/>
      <c r="D38" s="208"/>
      <c r="E38" s="208"/>
      <c r="F38" s="208"/>
      <c r="G38" s="208">
        <v>0</v>
      </c>
      <c r="H38" s="208">
        <v>0</v>
      </c>
      <c r="I38" s="208" t="s">
        <v>550</v>
      </c>
      <c r="J38" s="208">
        <v>0</v>
      </c>
      <c r="K38" s="208" t="s">
        <v>550</v>
      </c>
      <c r="L38" s="208">
        <v>0</v>
      </c>
      <c r="M38" s="208" t="s">
        <v>550</v>
      </c>
      <c r="N38" s="208">
        <v>0</v>
      </c>
      <c r="O38" s="208" t="s">
        <v>550</v>
      </c>
      <c r="P38" s="208">
        <v>0</v>
      </c>
      <c r="Q38" s="208" t="s">
        <v>550</v>
      </c>
      <c r="R38" s="208">
        <v>0</v>
      </c>
      <c r="S38" s="208" t="s">
        <v>550</v>
      </c>
      <c r="T38" s="208">
        <v>0</v>
      </c>
      <c r="U38" s="208" t="s">
        <v>550</v>
      </c>
      <c r="V38" s="208">
        <v>0</v>
      </c>
      <c r="W38" s="208" t="s">
        <v>550</v>
      </c>
      <c r="X38" s="208">
        <v>0</v>
      </c>
      <c r="Y38" s="208" t="s">
        <v>550</v>
      </c>
      <c r="Z38" s="208">
        <v>0</v>
      </c>
      <c r="AA38" s="208" t="s">
        <v>550</v>
      </c>
      <c r="AB38" s="208">
        <v>0</v>
      </c>
      <c r="AC38" s="208">
        <v>0</v>
      </c>
    </row>
    <row r="39" spans="1:29" x14ac:dyDescent="0.25">
      <c r="A39" s="209" t="s">
        <v>164</v>
      </c>
      <c r="B39" s="210" t="s">
        <v>600</v>
      </c>
      <c r="C39" s="208"/>
      <c r="D39" s="208"/>
      <c r="E39" s="208"/>
      <c r="F39" s="208"/>
      <c r="G39" s="208">
        <v>0</v>
      </c>
      <c r="H39" s="208">
        <v>0</v>
      </c>
      <c r="I39" s="208" t="s">
        <v>550</v>
      </c>
      <c r="J39" s="208">
        <v>0</v>
      </c>
      <c r="K39" s="208" t="s">
        <v>550</v>
      </c>
      <c r="L39" s="208">
        <v>0</v>
      </c>
      <c r="M39" s="208" t="s">
        <v>550</v>
      </c>
      <c r="N39" s="208">
        <v>0</v>
      </c>
      <c r="O39" s="208" t="s">
        <v>550</v>
      </c>
      <c r="P39" s="208">
        <v>0</v>
      </c>
      <c r="Q39" s="208" t="s">
        <v>550</v>
      </c>
      <c r="R39" s="208">
        <v>0</v>
      </c>
      <c r="S39" s="208" t="s">
        <v>550</v>
      </c>
      <c r="T39" s="208">
        <v>0</v>
      </c>
      <c r="U39" s="208" t="s">
        <v>550</v>
      </c>
      <c r="V39" s="208">
        <v>0</v>
      </c>
      <c r="W39" s="208" t="s">
        <v>550</v>
      </c>
      <c r="X39" s="208">
        <v>0</v>
      </c>
      <c r="Y39" s="208" t="s">
        <v>550</v>
      </c>
      <c r="Z39" s="208">
        <v>0</v>
      </c>
      <c r="AA39" s="208" t="s">
        <v>550</v>
      </c>
      <c r="AB39" s="208">
        <v>0</v>
      </c>
      <c r="AC39" s="208">
        <v>0</v>
      </c>
    </row>
    <row r="40" spans="1:29" x14ac:dyDescent="0.25">
      <c r="A40" s="209" t="s">
        <v>163</v>
      </c>
      <c r="B40" s="210" t="s">
        <v>558</v>
      </c>
      <c r="C40" s="208"/>
      <c r="D40" s="208"/>
      <c r="E40" s="208"/>
      <c r="F40" s="208"/>
      <c r="G40" s="208">
        <v>0</v>
      </c>
      <c r="H40" s="208">
        <v>0</v>
      </c>
      <c r="I40" s="208" t="s">
        <v>550</v>
      </c>
      <c r="J40" s="208">
        <v>0</v>
      </c>
      <c r="K40" s="208" t="s">
        <v>550</v>
      </c>
      <c r="L40" s="208">
        <v>0</v>
      </c>
      <c r="M40" s="208" t="s">
        <v>550</v>
      </c>
      <c r="N40" s="208">
        <v>0</v>
      </c>
      <c r="O40" s="208" t="s">
        <v>550</v>
      </c>
      <c r="P40" s="208">
        <v>0</v>
      </c>
      <c r="Q40" s="208" t="s">
        <v>550</v>
      </c>
      <c r="R40" s="208">
        <v>0</v>
      </c>
      <c r="S40" s="208" t="s">
        <v>550</v>
      </c>
      <c r="T40" s="208">
        <v>0</v>
      </c>
      <c r="U40" s="208" t="s">
        <v>550</v>
      </c>
      <c r="V40" s="208">
        <v>0</v>
      </c>
      <c r="W40" s="208" t="s">
        <v>550</v>
      </c>
      <c r="X40" s="208">
        <v>0</v>
      </c>
      <c r="Y40" s="208" t="s">
        <v>550</v>
      </c>
      <c r="Z40" s="208">
        <v>0</v>
      </c>
      <c r="AA40" s="208" t="s">
        <v>550</v>
      </c>
      <c r="AB40" s="208">
        <v>0</v>
      </c>
      <c r="AC40" s="208">
        <v>0</v>
      </c>
    </row>
    <row r="41" spans="1:29" x14ac:dyDescent="0.25">
      <c r="A41" s="209" t="s">
        <v>162</v>
      </c>
      <c r="B41" s="210" t="s">
        <v>559</v>
      </c>
      <c r="C41" s="208"/>
      <c r="D41" s="208"/>
      <c r="E41" s="208"/>
      <c r="F41" s="208"/>
      <c r="G41" s="208">
        <v>0</v>
      </c>
      <c r="H41" s="208">
        <v>0</v>
      </c>
      <c r="I41" s="208" t="s">
        <v>550</v>
      </c>
      <c r="J41" s="208">
        <v>0</v>
      </c>
      <c r="K41" s="208" t="s">
        <v>550</v>
      </c>
      <c r="L41" s="208">
        <v>0</v>
      </c>
      <c r="M41" s="208" t="s">
        <v>550</v>
      </c>
      <c r="N41" s="208">
        <v>0</v>
      </c>
      <c r="O41" s="208" t="s">
        <v>550</v>
      </c>
      <c r="P41" s="208">
        <v>0</v>
      </c>
      <c r="Q41" s="208" t="s">
        <v>550</v>
      </c>
      <c r="R41" s="208">
        <v>0</v>
      </c>
      <c r="S41" s="208" t="s">
        <v>550</v>
      </c>
      <c r="T41" s="208">
        <v>0</v>
      </c>
      <c r="U41" s="208" t="s">
        <v>550</v>
      </c>
      <c r="V41" s="208">
        <v>0</v>
      </c>
      <c r="W41" s="208" t="s">
        <v>550</v>
      </c>
      <c r="X41" s="208">
        <v>0</v>
      </c>
      <c r="Y41" s="208" t="s">
        <v>550</v>
      </c>
      <c r="Z41" s="208">
        <v>0</v>
      </c>
      <c r="AA41" s="208" t="s">
        <v>550</v>
      </c>
      <c r="AB41" s="208">
        <v>0</v>
      </c>
      <c r="AC41" s="208">
        <v>0</v>
      </c>
    </row>
    <row r="42" spans="1:29" x14ac:dyDescent="0.25">
      <c r="A42" s="209" t="s">
        <v>161</v>
      </c>
      <c r="B42" s="210" t="s">
        <v>560</v>
      </c>
      <c r="C42" s="208"/>
      <c r="D42" s="208"/>
      <c r="E42" s="208"/>
      <c r="F42" s="208"/>
      <c r="G42" s="208">
        <v>0</v>
      </c>
      <c r="H42" s="208">
        <v>0</v>
      </c>
      <c r="I42" s="208" t="s">
        <v>550</v>
      </c>
      <c r="J42" s="208">
        <v>0</v>
      </c>
      <c r="K42" s="208" t="s">
        <v>550</v>
      </c>
      <c r="L42" s="208">
        <v>0</v>
      </c>
      <c r="M42" s="208" t="s">
        <v>550</v>
      </c>
      <c r="N42" s="208">
        <v>0</v>
      </c>
      <c r="O42" s="208" t="s">
        <v>550</v>
      </c>
      <c r="P42" s="208">
        <v>0</v>
      </c>
      <c r="Q42" s="208" t="s">
        <v>550</v>
      </c>
      <c r="R42" s="208">
        <v>0</v>
      </c>
      <c r="S42" s="208" t="s">
        <v>550</v>
      </c>
      <c r="T42" s="208">
        <v>0</v>
      </c>
      <c r="U42" s="208" t="s">
        <v>550</v>
      </c>
      <c r="V42" s="208">
        <v>0</v>
      </c>
      <c r="W42" s="208" t="s">
        <v>550</v>
      </c>
      <c r="X42" s="208">
        <v>0</v>
      </c>
      <c r="Y42" s="208" t="s">
        <v>550</v>
      </c>
      <c r="Z42" s="208">
        <v>0</v>
      </c>
      <c r="AA42" s="208" t="s">
        <v>550</v>
      </c>
      <c r="AB42" s="208">
        <v>0</v>
      </c>
      <c r="AC42" s="208">
        <v>0</v>
      </c>
    </row>
    <row r="43" spans="1:29" x14ac:dyDescent="0.25">
      <c r="A43" s="209" t="s">
        <v>561</v>
      </c>
      <c r="B43" s="210" t="s">
        <v>562</v>
      </c>
      <c r="C43" s="208"/>
      <c r="D43" s="208"/>
      <c r="E43" s="208"/>
      <c r="F43" s="208"/>
      <c r="G43" s="208">
        <v>0</v>
      </c>
      <c r="H43" s="208">
        <v>0</v>
      </c>
      <c r="I43" s="208" t="s">
        <v>550</v>
      </c>
      <c r="J43" s="208">
        <v>0</v>
      </c>
      <c r="K43" s="208" t="s">
        <v>550</v>
      </c>
      <c r="L43" s="208">
        <v>0</v>
      </c>
      <c r="M43" s="208" t="s">
        <v>550</v>
      </c>
      <c r="N43" s="208">
        <v>0</v>
      </c>
      <c r="O43" s="208" t="s">
        <v>550</v>
      </c>
      <c r="P43" s="208">
        <v>0</v>
      </c>
      <c r="Q43" s="208" t="s">
        <v>550</v>
      </c>
      <c r="R43" s="208">
        <v>0</v>
      </c>
      <c r="S43" s="208" t="s">
        <v>550</v>
      </c>
      <c r="T43" s="208">
        <v>0</v>
      </c>
      <c r="U43" s="208" t="s">
        <v>550</v>
      </c>
      <c r="V43" s="208">
        <v>0</v>
      </c>
      <c r="W43" s="208" t="s">
        <v>550</v>
      </c>
      <c r="X43" s="208">
        <v>0</v>
      </c>
      <c r="Y43" s="208" t="s">
        <v>550</v>
      </c>
      <c r="Z43" s="208">
        <v>0</v>
      </c>
      <c r="AA43" s="208" t="s">
        <v>550</v>
      </c>
      <c r="AB43" s="208">
        <v>0</v>
      </c>
      <c r="AC43" s="208">
        <v>0</v>
      </c>
    </row>
    <row r="44" spans="1:29" x14ac:dyDescent="0.25">
      <c r="A44" s="209" t="s">
        <v>563</v>
      </c>
      <c r="B44" s="210" t="s">
        <v>564</v>
      </c>
      <c r="C44" s="208"/>
      <c r="D44" s="208"/>
      <c r="E44" s="208"/>
      <c r="F44" s="208"/>
      <c r="G44" s="208">
        <v>0</v>
      </c>
      <c r="H44" s="208">
        <v>89</v>
      </c>
      <c r="I44" s="208">
        <v>4</v>
      </c>
      <c r="J44" s="208">
        <v>0</v>
      </c>
      <c r="K44" s="208" t="s">
        <v>550</v>
      </c>
      <c r="L44" s="208">
        <v>0</v>
      </c>
      <c r="M44" s="208" t="s">
        <v>550</v>
      </c>
      <c r="N44" s="208">
        <v>0</v>
      </c>
      <c r="O44" s="208" t="s">
        <v>550</v>
      </c>
      <c r="P44" s="208">
        <v>0</v>
      </c>
      <c r="Q44" s="208" t="s">
        <v>550</v>
      </c>
      <c r="R44" s="208">
        <v>89</v>
      </c>
      <c r="S44" s="208">
        <v>4</v>
      </c>
      <c r="T44" s="208">
        <v>0</v>
      </c>
      <c r="U44" s="208" t="s">
        <v>550</v>
      </c>
      <c r="V44" s="208">
        <v>0</v>
      </c>
      <c r="W44" s="208" t="s">
        <v>550</v>
      </c>
      <c r="X44" s="208">
        <v>0</v>
      </c>
      <c r="Y44" s="208" t="s">
        <v>550</v>
      </c>
      <c r="Z44" s="208">
        <v>0</v>
      </c>
      <c r="AA44" s="208" t="s">
        <v>550</v>
      </c>
      <c r="AB44" s="208">
        <v>89</v>
      </c>
      <c r="AC44" s="208">
        <v>89</v>
      </c>
    </row>
    <row r="45" spans="1:29" x14ac:dyDescent="0.25">
      <c r="A45" s="209" t="s">
        <v>565</v>
      </c>
      <c r="B45" s="210" t="s">
        <v>566</v>
      </c>
      <c r="C45" s="208"/>
      <c r="D45" s="208"/>
      <c r="E45" s="208"/>
      <c r="F45" s="208"/>
      <c r="G45" s="208">
        <v>0</v>
      </c>
      <c r="H45" s="208">
        <v>0</v>
      </c>
      <c r="I45" s="208" t="s">
        <v>550</v>
      </c>
      <c r="J45" s="208">
        <v>0</v>
      </c>
      <c r="K45" s="208" t="s">
        <v>550</v>
      </c>
      <c r="L45" s="208">
        <v>0</v>
      </c>
      <c r="M45" s="208" t="s">
        <v>550</v>
      </c>
      <c r="N45" s="208">
        <v>0</v>
      </c>
      <c r="O45" s="208" t="s">
        <v>550</v>
      </c>
      <c r="P45" s="208">
        <v>0</v>
      </c>
      <c r="Q45" s="208" t="s">
        <v>550</v>
      </c>
      <c r="R45" s="208">
        <v>0</v>
      </c>
      <c r="S45" s="208" t="s">
        <v>550</v>
      </c>
      <c r="T45" s="208">
        <v>0</v>
      </c>
      <c r="U45" s="208" t="s">
        <v>550</v>
      </c>
      <c r="V45" s="208">
        <v>0</v>
      </c>
      <c r="W45" s="208" t="s">
        <v>550</v>
      </c>
      <c r="X45" s="208">
        <v>0</v>
      </c>
      <c r="Y45" s="208" t="s">
        <v>550</v>
      </c>
      <c r="Z45" s="208">
        <v>0</v>
      </c>
      <c r="AA45" s="208" t="s">
        <v>550</v>
      </c>
      <c r="AB45" s="208">
        <v>0</v>
      </c>
      <c r="AC45" s="208">
        <v>0</v>
      </c>
    </row>
    <row r="46" spans="1:29" x14ac:dyDescent="0.25">
      <c r="A46" s="209" t="s">
        <v>567</v>
      </c>
      <c r="B46" s="210" t="s">
        <v>568</v>
      </c>
      <c r="C46" s="208"/>
      <c r="D46" s="208"/>
      <c r="E46" s="208"/>
      <c r="F46" s="208"/>
      <c r="G46" s="208">
        <v>0</v>
      </c>
      <c r="H46" s="208">
        <v>0</v>
      </c>
      <c r="I46" s="208" t="s">
        <v>550</v>
      </c>
      <c r="J46" s="208">
        <v>0</v>
      </c>
      <c r="K46" s="208" t="s">
        <v>550</v>
      </c>
      <c r="L46" s="208">
        <v>0</v>
      </c>
      <c r="M46" s="208" t="s">
        <v>550</v>
      </c>
      <c r="N46" s="208">
        <v>0</v>
      </c>
      <c r="O46" s="208" t="s">
        <v>550</v>
      </c>
      <c r="P46" s="208">
        <v>0</v>
      </c>
      <c r="Q46" s="208" t="s">
        <v>550</v>
      </c>
      <c r="R46" s="208">
        <v>0</v>
      </c>
      <c r="S46" s="208" t="s">
        <v>550</v>
      </c>
      <c r="T46" s="208">
        <v>0</v>
      </c>
      <c r="U46" s="208" t="s">
        <v>550</v>
      </c>
      <c r="V46" s="208">
        <v>0</v>
      </c>
      <c r="W46" s="208" t="s">
        <v>550</v>
      </c>
      <c r="X46" s="208">
        <v>0</v>
      </c>
      <c r="Y46" s="208" t="s">
        <v>550</v>
      </c>
      <c r="Z46" s="208">
        <v>0</v>
      </c>
      <c r="AA46" s="208" t="s">
        <v>550</v>
      </c>
      <c r="AB46" s="208">
        <v>0</v>
      </c>
      <c r="AC46" s="208">
        <v>0</v>
      </c>
    </row>
    <row r="47" spans="1:29"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159</v>
      </c>
      <c r="B48" s="212" t="s">
        <v>557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158</v>
      </c>
      <c r="B49" s="212" t="s">
        <v>555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149</v>
      </c>
      <c r="B54" s="210" t="s">
        <v>558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569</v>
      </c>
      <c r="B55" s="210" t="s">
        <v>559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570</v>
      </c>
      <c r="B56" s="210" t="s">
        <v>560</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571</v>
      </c>
      <c r="B57" s="210" t="s">
        <v>562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572</v>
      </c>
      <c r="B58" s="210" t="s">
        <v>564</v>
      </c>
      <c r="C58" s="208">
        <v>89</v>
      </c>
      <c r="D58" s="208">
        <v>89</v>
      </c>
      <c r="E58" s="208"/>
      <c r="F58" s="208"/>
      <c r="G58" s="208">
        <v>0</v>
      </c>
      <c r="H58" s="208">
        <v>89</v>
      </c>
      <c r="I58" s="208"/>
      <c r="J58" s="208">
        <v>0</v>
      </c>
      <c r="K58" s="208"/>
      <c r="L58" s="208">
        <v>0</v>
      </c>
      <c r="M58" s="208"/>
      <c r="N58" s="208">
        <v>0</v>
      </c>
      <c r="O58" s="208"/>
      <c r="P58" s="208">
        <v>0</v>
      </c>
      <c r="Q58" s="208"/>
      <c r="R58" s="208">
        <v>89</v>
      </c>
      <c r="S58" s="208"/>
      <c r="T58" s="208">
        <v>0</v>
      </c>
      <c r="U58" s="208"/>
      <c r="V58" s="208">
        <v>0</v>
      </c>
      <c r="W58" s="208"/>
      <c r="X58" s="208">
        <v>0</v>
      </c>
      <c r="Y58" s="208"/>
      <c r="Z58" s="208">
        <v>0</v>
      </c>
      <c r="AA58" s="208"/>
      <c r="AB58" s="208">
        <v>89</v>
      </c>
      <c r="AC58" s="208">
        <v>89</v>
      </c>
    </row>
    <row r="59" spans="1:29" x14ac:dyDescent="0.25">
      <c r="A59" s="209" t="s">
        <v>573</v>
      </c>
      <c r="B59" s="210" t="s">
        <v>566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574</v>
      </c>
      <c r="B60" s="210" t="s">
        <v>568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378.94450698913874</v>
      </c>
      <c r="D62" s="208">
        <v>434.46833605967265</v>
      </c>
      <c r="E62" s="208"/>
      <c r="F62" s="208"/>
      <c r="G62" s="208">
        <v>0</v>
      </c>
      <c r="H62" s="208">
        <v>378.94450698913874</v>
      </c>
      <c r="I62" s="208"/>
      <c r="J62" s="208">
        <v>0</v>
      </c>
      <c r="K62" s="208"/>
      <c r="L62" s="208">
        <v>0</v>
      </c>
      <c r="M62" s="208"/>
      <c r="N62" s="208">
        <v>0</v>
      </c>
      <c r="O62" s="208"/>
      <c r="P62" s="208">
        <v>0</v>
      </c>
      <c r="Q62" s="208"/>
      <c r="R62" s="208">
        <v>434.46833605967265</v>
      </c>
      <c r="S62" s="208"/>
      <c r="T62" s="208">
        <v>0</v>
      </c>
      <c r="U62" s="208"/>
      <c r="V62" s="208">
        <v>0</v>
      </c>
      <c r="W62" s="208"/>
      <c r="X62" s="208">
        <v>0</v>
      </c>
      <c r="Y62" s="208"/>
      <c r="Z62" s="208">
        <v>0</v>
      </c>
      <c r="AA62" s="208"/>
      <c r="AB62" s="208">
        <v>378.94450698913874</v>
      </c>
      <c r="AC62" s="208">
        <v>434.46833605967265</v>
      </c>
    </row>
    <row r="63" spans="1:29"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17.25"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ht="17.25" customHeight="1" x14ac:dyDescent="0.25">
      <c r="A67" s="209" t="s">
        <v>141</v>
      </c>
      <c r="B67" s="212" t="s">
        <v>575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17.25" customHeight="1" x14ac:dyDescent="0.25">
      <c r="A68" s="209" t="s">
        <v>576</v>
      </c>
      <c r="B68" s="212" t="s">
        <v>577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ht="17.25" customHeight="1" x14ac:dyDescent="0.25">
      <c r="A69" s="209" t="s">
        <v>578</v>
      </c>
      <c r="B69" s="212" t="s">
        <v>579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17.25" customHeight="1" x14ac:dyDescent="0.25">
      <c r="A70" s="209" t="s">
        <v>580</v>
      </c>
      <c r="B70" s="212" t="s">
        <v>581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ht="17.25" customHeight="1" x14ac:dyDescent="0.25">
      <c r="A71" s="209" t="s">
        <v>582</v>
      </c>
      <c r="B71" s="212" t="s">
        <v>549</v>
      </c>
      <c r="C71" s="208"/>
      <c r="D71" s="208"/>
      <c r="E71" s="208"/>
      <c r="F71" s="208"/>
      <c r="G71" s="208">
        <v>0</v>
      </c>
      <c r="H71" s="208">
        <v>89</v>
      </c>
      <c r="I71" s="208"/>
      <c r="J71" s="208">
        <v>0</v>
      </c>
      <c r="K71" s="208"/>
      <c r="L71" s="208">
        <v>0</v>
      </c>
      <c r="M71" s="208"/>
      <c r="N71" s="208">
        <v>0</v>
      </c>
      <c r="O71" s="208"/>
      <c r="P71" s="208">
        <v>0</v>
      </c>
      <c r="Q71" s="208"/>
      <c r="R71" s="208">
        <v>89</v>
      </c>
      <c r="S71" s="208"/>
      <c r="T71" s="208">
        <v>0</v>
      </c>
      <c r="U71" s="208"/>
      <c r="V71" s="208">
        <v>0</v>
      </c>
      <c r="W71" s="208"/>
      <c r="X71" s="208">
        <v>0</v>
      </c>
      <c r="Y71" s="208"/>
      <c r="Z71" s="208">
        <v>0</v>
      </c>
      <c r="AA71" s="208"/>
      <c r="AB71" s="208">
        <v>89</v>
      </c>
      <c r="AC71" s="208">
        <v>89</v>
      </c>
    </row>
    <row r="72" spans="1:29" ht="17.25" customHeight="1" x14ac:dyDescent="0.25">
      <c r="A72" s="209" t="s">
        <v>583</v>
      </c>
      <c r="B72" s="212" t="s">
        <v>584</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17.25" customHeight="1" x14ac:dyDescent="0.25">
      <c r="A73" s="209" t="s">
        <v>585</v>
      </c>
      <c r="B73" s="212" t="s">
        <v>586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58</v>
      </c>
      <c r="B74" s="213"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30" customHeight="1" x14ac:dyDescent="0.25">
      <c r="A76" s="209" t="s">
        <v>230</v>
      </c>
      <c r="B76" s="212" t="s">
        <v>557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231</v>
      </c>
      <c r="B77" s="212" t="s">
        <v>555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232</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233</v>
      </c>
      <c r="B79" s="210" t="s">
        <v>556</v>
      </c>
      <c r="C79" s="214"/>
      <c r="D79" s="215"/>
      <c r="E79" s="216"/>
      <c r="F79" s="216"/>
      <c r="G79" s="208">
        <v>0</v>
      </c>
      <c r="H79" s="208">
        <v>0</v>
      </c>
      <c r="I79" s="216"/>
      <c r="J79" s="208">
        <v>0</v>
      </c>
      <c r="K79" s="215"/>
      <c r="L79" s="208">
        <v>0</v>
      </c>
      <c r="M79" s="208"/>
      <c r="N79" s="208">
        <v>0</v>
      </c>
      <c r="O79" s="208"/>
      <c r="P79" s="208">
        <v>0</v>
      </c>
      <c r="Q79" s="208"/>
      <c r="R79" s="208">
        <v>0</v>
      </c>
      <c r="S79" s="208"/>
      <c r="T79" s="208">
        <v>0</v>
      </c>
      <c r="U79" s="208"/>
      <c r="V79" s="208">
        <v>0</v>
      </c>
      <c r="W79" s="208"/>
      <c r="X79" s="208">
        <v>0</v>
      </c>
      <c r="Y79" s="208"/>
      <c r="Z79" s="208">
        <v>0</v>
      </c>
      <c r="AA79" s="215"/>
      <c r="AB79" s="208">
        <v>0</v>
      </c>
      <c r="AC79" s="208">
        <v>0</v>
      </c>
    </row>
    <row r="80" spans="1:29" x14ac:dyDescent="0.25">
      <c r="A80" s="209" t="s">
        <v>234</v>
      </c>
      <c r="B80" s="210" t="s">
        <v>558</v>
      </c>
      <c r="C80" s="214"/>
      <c r="D80" s="215"/>
      <c r="E80" s="216"/>
      <c r="F80" s="216"/>
      <c r="G80" s="208">
        <v>0</v>
      </c>
      <c r="H80" s="208">
        <v>0</v>
      </c>
      <c r="I80" s="216"/>
      <c r="J80" s="208">
        <v>0</v>
      </c>
      <c r="K80" s="215"/>
      <c r="L80" s="208">
        <v>0</v>
      </c>
      <c r="M80" s="208"/>
      <c r="N80" s="208">
        <v>0</v>
      </c>
      <c r="O80" s="208"/>
      <c r="P80" s="208">
        <v>0</v>
      </c>
      <c r="Q80" s="208"/>
      <c r="R80" s="208">
        <v>0</v>
      </c>
      <c r="S80" s="208"/>
      <c r="T80" s="208">
        <v>0</v>
      </c>
      <c r="U80" s="208"/>
      <c r="V80" s="208">
        <v>0</v>
      </c>
      <c r="W80" s="208"/>
      <c r="X80" s="208">
        <v>0</v>
      </c>
      <c r="Y80" s="208"/>
      <c r="Z80" s="208">
        <v>0</v>
      </c>
      <c r="AA80" s="215"/>
      <c r="AB80" s="208">
        <v>0</v>
      </c>
      <c r="AC80" s="208">
        <v>0</v>
      </c>
    </row>
    <row r="81" spans="1:29" x14ac:dyDescent="0.25">
      <c r="A81" s="209" t="s">
        <v>587</v>
      </c>
      <c r="B81" s="210" t="s">
        <v>559</v>
      </c>
      <c r="C81" s="214"/>
      <c r="D81" s="215"/>
      <c r="E81" s="216"/>
      <c r="F81" s="216"/>
      <c r="G81" s="208">
        <v>0</v>
      </c>
      <c r="H81" s="208">
        <v>0</v>
      </c>
      <c r="I81" s="216"/>
      <c r="J81" s="208">
        <v>0</v>
      </c>
      <c r="K81" s="215"/>
      <c r="L81" s="208">
        <v>0</v>
      </c>
      <c r="M81" s="208"/>
      <c r="N81" s="208">
        <v>0</v>
      </c>
      <c r="O81" s="208"/>
      <c r="P81" s="208">
        <v>0</v>
      </c>
      <c r="Q81" s="208"/>
      <c r="R81" s="208">
        <v>0</v>
      </c>
      <c r="S81" s="208"/>
      <c r="T81" s="208">
        <v>0</v>
      </c>
      <c r="U81" s="208"/>
      <c r="V81" s="208">
        <v>0</v>
      </c>
      <c r="W81" s="208"/>
      <c r="X81" s="208">
        <v>0</v>
      </c>
      <c r="Y81" s="208"/>
      <c r="Z81" s="208">
        <v>0</v>
      </c>
      <c r="AA81" s="215"/>
      <c r="AB81" s="208">
        <v>0</v>
      </c>
      <c r="AC81" s="208">
        <v>0</v>
      </c>
    </row>
    <row r="82" spans="1:29" x14ac:dyDescent="0.25">
      <c r="A82" s="209" t="s">
        <v>588</v>
      </c>
      <c r="B82" s="210" t="s">
        <v>560</v>
      </c>
      <c r="C82" s="214"/>
      <c r="D82" s="215"/>
      <c r="E82" s="216"/>
      <c r="F82" s="216"/>
      <c r="G82" s="208">
        <v>0</v>
      </c>
      <c r="H82" s="208">
        <v>0</v>
      </c>
      <c r="I82" s="216"/>
      <c r="J82" s="208">
        <v>0</v>
      </c>
      <c r="K82" s="215"/>
      <c r="L82" s="208">
        <v>0</v>
      </c>
      <c r="M82" s="208"/>
      <c r="N82" s="208">
        <v>0</v>
      </c>
      <c r="O82" s="208"/>
      <c r="P82" s="208">
        <v>0</v>
      </c>
      <c r="Q82" s="208"/>
      <c r="R82" s="208">
        <v>0</v>
      </c>
      <c r="S82" s="208"/>
      <c r="T82" s="208">
        <v>0</v>
      </c>
      <c r="U82" s="208"/>
      <c r="V82" s="208">
        <v>0</v>
      </c>
      <c r="W82" s="208"/>
      <c r="X82" s="208">
        <v>0</v>
      </c>
      <c r="Y82" s="208"/>
      <c r="Z82" s="208">
        <v>0</v>
      </c>
      <c r="AA82" s="215"/>
      <c r="AB82" s="208">
        <v>0</v>
      </c>
      <c r="AC82" s="208">
        <v>0</v>
      </c>
    </row>
    <row r="83" spans="1:29" x14ac:dyDescent="0.25">
      <c r="A83" s="209" t="s">
        <v>589</v>
      </c>
      <c r="B83" s="210" t="s">
        <v>562</v>
      </c>
      <c r="C83" s="214"/>
      <c r="D83" s="215"/>
      <c r="E83" s="216"/>
      <c r="F83" s="216"/>
      <c r="G83" s="208">
        <v>0</v>
      </c>
      <c r="H83" s="208">
        <v>0</v>
      </c>
      <c r="I83" s="216"/>
      <c r="J83" s="208">
        <v>0</v>
      </c>
      <c r="K83" s="215"/>
      <c r="L83" s="208">
        <v>0</v>
      </c>
      <c r="M83" s="208"/>
      <c r="N83" s="208">
        <v>0</v>
      </c>
      <c r="O83" s="208"/>
      <c r="P83" s="208">
        <v>0</v>
      </c>
      <c r="Q83" s="208"/>
      <c r="R83" s="208">
        <v>0</v>
      </c>
      <c r="S83" s="208"/>
      <c r="T83" s="208">
        <v>0</v>
      </c>
      <c r="U83" s="208"/>
      <c r="V83" s="208">
        <v>0</v>
      </c>
      <c r="W83" s="208"/>
      <c r="X83" s="208">
        <v>0</v>
      </c>
      <c r="Y83" s="208"/>
      <c r="Z83" s="208">
        <v>0</v>
      </c>
      <c r="AA83" s="215"/>
      <c r="AB83" s="208">
        <v>0</v>
      </c>
      <c r="AC83" s="208">
        <v>0</v>
      </c>
    </row>
    <row r="84" spans="1:29" x14ac:dyDescent="0.25">
      <c r="A84" s="209" t="s">
        <v>590</v>
      </c>
      <c r="B84" s="210" t="s">
        <v>564</v>
      </c>
      <c r="C84" s="214"/>
      <c r="D84" s="208"/>
      <c r="E84" s="216"/>
      <c r="F84" s="216"/>
      <c r="G84" s="208">
        <v>0</v>
      </c>
      <c r="H84" s="208">
        <v>85</v>
      </c>
      <c r="I84" s="216"/>
      <c r="J84" s="208">
        <v>0</v>
      </c>
      <c r="K84" s="215"/>
      <c r="L84" s="208">
        <v>0</v>
      </c>
      <c r="M84" s="208"/>
      <c r="N84" s="208">
        <v>0</v>
      </c>
      <c r="O84" s="208"/>
      <c r="P84" s="208">
        <v>0</v>
      </c>
      <c r="Q84" s="208"/>
      <c r="R84" s="208">
        <v>85</v>
      </c>
      <c r="S84" s="208"/>
      <c r="T84" s="208">
        <v>0</v>
      </c>
      <c r="U84" s="208"/>
      <c r="V84" s="208">
        <v>0</v>
      </c>
      <c r="W84" s="208"/>
      <c r="X84" s="208">
        <v>0</v>
      </c>
      <c r="Y84" s="208"/>
      <c r="Z84" s="208">
        <v>0</v>
      </c>
      <c r="AA84" s="215"/>
      <c r="AB84" s="208">
        <v>85</v>
      </c>
      <c r="AC84" s="208">
        <v>85</v>
      </c>
    </row>
    <row r="85" spans="1:29" x14ac:dyDescent="0.25">
      <c r="A85" s="209" t="s">
        <v>591</v>
      </c>
      <c r="B85" s="210" t="s">
        <v>566</v>
      </c>
      <c r="C85" s="214"/>
      <c r="D85" s="215"/>
      <c r="E85" s="216"/>
      <c r="F85" s="216"/>
      <c r="G85" s="208">
        <v>0</v>
      </c>
      <c r="H85" s="208">
        <v>0</v>
      </c>
      <c r="I85" s="216"/>
      <c r="J85" s="208">
        <v>0</v>
      </c>
      <c r="K85" s="215"/>
      <c r="L85" s="208">
        <v>0</v>
      </c>
      <c r="M85" s="208"/>
      <c r="N85" s="208">
        <v>0</v>
      </c>
      <c r="O85" s="208"/>
      <c r="P85" s="208">
        <v>0</v>
      </c>
      <c r="Q85" s="208"/>
      <c r="R85" s="208">
        <v>0</v>
      </c>
      <c r="S85" s="208"/>
      <c r="T85" s="208">
        <v>0</v>
      </c>
      <c r="U85" s="208"/>
      <c r="V85" s="208">
        <v>0</v>
      </c>
      <c r="W85" s="208"/>
      <c r="X85" s="208">
        <v>0</v>
      </c>
      <c r="Y85" s="208"/>
      <c r="Z85" s="208">
        <v>0</v>
      </c>
      <c r="AA85" s="215"/>
      <c r="AB85" s="208">
        <v>0</v>
      </c>
      <c r="AC85" s="208">
        <v>0</v>
      </c>
    </row>
    <row r="86" spans="1:29" x14ac:dyDescent="0.25">
      <c r="A86" s="209" t="s">
        <v>592</v>
      </c>
      <c r="B86" s="210" t="s">
        <v>568</v>
      </c>
      <c r="C86" s="217"/>
      <c r="D86" s="215"/>
      <c r="E86" s="216"/>
      <c r="F86" s="216"/>
      <c r="G86" s="208">
        <v>0</v>
      </c>
      <c r="H86" s="208">
        <v>0</v>
      </c>
      <c r="I86" s="216"/>
      <c r="J86" s="208">
        <v>0</v>
      </c>
      <c r="K86" s="215"/>
      <c r="L86" s="208">
        <v>0</v>
      </c>
      <c r="M86" s="208"/>
      <c r="N86" s="208">
        <v>0</v>
      </c>
      <c r="O86" s="208"/>
      <c r="P86" s="208">
        <v>0</v>
      </c>
      <c r="Q86" s="208"/>
      <c r="R86" s="208">
        <v>0</v>
      </c>
      <c r="S86" s="208"/>
      <c r="T86" s="208">
        <v>0</v>
      </c>
      <c r="U86" s="208"/>
      <c r="V86" s="208">
        <v>0</v>
      </c>
      <c r="W86" s="208"/>
      <c r="X86" s="208">
        <v>0</v>
      </c>
      <c r="Y86" s="208"/>
      <c r="Z86" s="208">
        <v>0</v>
      </c>
      <c r="AA86" s="215"/>
      <c r="AB86" s="208">
        <v>0</v>
      </c>
      <c r="AC86" s="208">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C20:D21"/>
    <mergeCell ref="A16:AC16"/>
    <mergeCell ref="A15:AC15"/>
    <mergeCell ref="A20:A22"/>
    <mergeCell ref="E20:F21"/>
    <mergeCell ref="A18:AC18"/>
    <mergeCell ref="AB20:AC21"/>
    <mergeCell ref="G20:G22"/>
    <mergeCell ref="B20:B22"/>
    <mergeCell ref="A4:AC4"/>
    <mergeCell ref="A12:AC12"/>
    <mergeCell ref="A9:AC9"/>
    <mergeCell ref="A11:AC11"/>
    <mergeCell ref="A8:AC8"/>
    <mergeCell ref="A6:AC6"/>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Z8" zoomScale="70" zoomScaleSheetLayoutView="70" workbookViewId="0">
      <selection activeCell="A36" sqref="A36:XFD44"/>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62.710937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4"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1" t="str">
        <f>'1. паспорт местоположение'!A12:C12</f>
        <v>H_TP1600.PS.0132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62" t="s">
        <v>440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52</v>
      </c>
      <c r="B22" s="466" t="s">
        <v>24</v>
      </c>
      <c r="C22" s="463" t="s">
        <v>51</v>
      </c>
      <c r="D22" s="463" t="s">
        <v>50</v>
      </c>
      <c r="E22" s="469" t="s">
        <v>451</v>
      </c>
      <c r="F22" s="470"/>
      <c r="G22" s="470"/>
      <c r="H22" s="470"/>
      <c r="I22" s="470"/>
      <c r="J22" s="470"/>
      <c r="K22" s="470"/>
      <c r="L22" s="471"/>
      <c r="M22" s="463" t="s">
        <v>49</v>
      </c>
      <c r="N22" s="463" t="s">
        <v>48</v>
      </c>
      <c r="O22" s="463" t="s">
        <v>47</v>
      </c>
      <c r="P22" s="472" t="s">
        <v>243</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22" customFormat="1" ht="64.5" customHeight="1" x14ac:dyDescent="0.25">
      <c r="A23" s="464"/>
      <c r="B23" s="467"/>
      <c r="C23" s="464"/>
      <c r="D23" s="464"/>
      <c r="E23" s="478" t="s">
        <v>23</v>
      </c>
      <c r="F23" s="480" t="s">
        <v>139</v>
      </c>
      <c r="G23" s="480" t="s">
        <v>138</v>
      </c>
      <c r="H23" s="480" t="s">
        <v>137</v>
      </c>
      <c r="I23" s="484" t="s">
        <v>361</v>
      </c>
      <c r="J23" s="484" t="s">
        <v>362</v>
      </c>
      <c r="K23" s="484" t="s">
        <v>363</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99" t="s">
        <v>13</v>
      </c>
      <c r="AG24" s="199" t="s">
        <v>12</v>
      </c>
      <c r="AH24" s="125" t="s">
        <v>2</v>
      </c>
      <c r="AI24" s="125" t="s">
        <v>11</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5" t="s">
        <v>528</v>
      </c>
      <c r="B26" s="286" t="s">
        <v>634</v>
      </c>
      <c r="C26" s="286" t="s">
        <v>529</v>
      </c>
      <c r="D26" s="287" t="s">
        <v>530</v>
      </c>
      <c r="E26" s="288" t="s">
        <v>306</v>
      </c>
      <c r="F26" s="288" t="s">
        <v>306</v>
      </c>
      <c r="G26" s="288" t="s">
        <v>306</v>
      </c>
      <c r="H26" s="288" t="s">
        <v>306</v>
      </c>
      <c r="I26" s="288" t="s">
        <v>306</v>
      </c>
      <c r="J26" s="288" t="s">
        <v>306</v>
      </c>
      <c r="K26" s="288" t="s">
        <v>306</v>
      </c>
      <c r="L26" s="288" t="s">
        <v>306</v>
      </c>
      <c r="M26" s="287" t="s">
        <v>531</v>
      </c>
      <c r="N26" s="289" t="s">
        <v>532</v>
      </c>
      <c r="O26" s="286" t="s">
        <v>634</v>
      </c>
      <c r="P26" s="290">
        <v>9527</v>
      </c>
      <c r="Q26" s="286" t="s">
        <v>533</v>
      </c>
      <c r="R26" s="290">
        <v>6669</v>
      </c>
      <c r="S26" s="286" t="s">
        <v>534</v>
      </c>
      <c r="T26" s="286" t="s">
        <v>534</v>
      </c>
      <c r="U26" s="286">
        <v>6</v>
      </c>
      <c r="V26" s="286">
        <v>6</v>
      </c>
      <c r="W26" s="286" t="s">
        <v>535</v>
      </c>
      <c r="X26" s="290">
        <v>6662</v>
      </c>
      <c r="Y26" s="287"/>
      <c r="Z26" s="287">
        <v>1</v>
      </c>
      <c r="AA26" s="290">
        <v>4612</v>
      </c>
      <c r="AB26" s="290">
        <v>4612</v>
      </c>
      <c r="AC26" s="286" t="s">
        <v>535</v>
      </c>
      <c r="AD26" s="290">
        <v>5442</v>
      </c>
      <c r="AE26" s="290">
        <v>5442</v>
      </c>
      <c r="AF26" s="291" t="s">
        <v>536</v>
      </c>
      <c r="AG26" s="286" t="s">
        <v>537</v>
      </c>
      <c r="AH26" s="286" t="s">
        <v>538</v>
      </c>
      <c r="AI26" s="286" t="s">
        <v>538</v>
      </c>
      <c r="AJ26" s="286" t="s">
        <v>539</v>
      </c>
      <c r="AK26" s="292">
        <v>43201</v>
      </c>
      <c r="AL26" s="287"/>
      <c r="AM26" s="287"/>
      <c r="AN26" s="292"/>
      <c r="AO26" s="287"/>
      <c r="AP26" s="286" t="s">
        <v>540</v>
      </c>
      <c r="AQ26" s="286" t="s">
        <v>541</v>
      </c>
      <c r="AR26" s="286" t="s">
        <v>542</v>
      </c>
      <c r="AS26" s="286" t="s">
        <v>541</v>
      </c>
      <c r="AT26" s="286" t="s">
        <v>543</v>
      </c>
      <c r="AU26" s="293" t="s">
        <v>595</v>
      </c>
      <c r="AV26" s="293" t="s">
        <v>598</v>
      </c>
    </row>
    <row r="27" spans="1:48" x14ac:dyDescent="0.25">
      <c r="A27" s="285"/>
      <c r="B27" s="286"/>
      <c r="C27" s="291"/>
      <c r="D27" s="294"/>
      <c r="E27" s="285"/>
      <c r="F27" s="285"/>
      <c r="G27" s="285"/>
      <c r="H27" s="285"/>
      <c r="I27" s="285"/>
      <c r="J27" s="285"/>
      <c r="K27" s="285"/>
      <c r="L27" s="285"/>
      <c r="M27" s="287"/>
      <c r="N27" s="293"/>
      <c r="O27" s="286"/>
      <c r="P27" s="295"/>
      <c r="Q27" s="293"/>
      <c r="R27" s="295"/>
      <c r="S27" s="287"/>
      <c r="T27" s="287"/>
      <c r="U27" s="285"/>
      <c r="V27" s="285"/>
      <c r="W27" s="286" t="s">
        <v>544</v>
      </c>
      <c r="X27" s="290">
        <v>6650</v>
      </c>
      <c r="Y27" s="287"/>
      <c r="Z27" s="292"/>
      <c r="AA27" s="290">
        <v>5000</v>
      </c>
      <c r="AB27" s="296"/>
      <c r="AC27" s="297"/>
      <c r="AD27" s="296"/>
      <c r="AE27" s="296"/>
      <c r="AF27" s="285"/>
      <c r="AG27" s="298"/>
      <c r="AH27" s="292"/>
      <c r="AI27" s="292"/>
      <c r="AJ27" s="292"/>
      <c r="AK27" s="292"/>
      <c r="AL27" s="287"/>
      <c r="AM27" s="287"/>
      <c r="AN27" s="292"/>
      <c r="AO27" s="287"/>
      <c r="AP27" s="292"/>
      <c r="AQ27" s="292"/>
      <c r="AR27" s="292"/>
      <c r="AS27" s="292"/>
      <c r="AT27" s="292"/>
      <c r="AU27" s="287"/>
      <c r="AV27" s="287"/>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545</v>
      </c>
      <c r="X28" s="290">
        <v>6635</v>
      </c>
      <c r="Y28" s="294"/>
      <c r="Z28" s="294"/>
      <c r="AA28" s="290">
        <v>5594</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546</v>
      </c>
      <c r="X29" s="290">
        <v>6665</v>
      </c>
      <c r="Y29" s="294"/>
      <c r="Z29" s="294"/>
      <c r="AA29" s="290">
        <v>6665</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547</v>
      </c>
      <c r="X30" s="290">
        <v>5651</v>
      </c>
      <c r="Y30" s="294"/>
      <c r="Z30" s="294"/>
      <c r="AA30" s="290">
        <v>5651</v>
      </c>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94"/>
      <c r="D31" s="294"/>
      <c r="E31" s="294"/>
      <c r="F31" s="294"/>
      <c r="G31" s="294"/>
      <c r="H31" s="294"/>
      <c r="I31" s="294"/>
      <c r="J31" s="294"/>
      <c r="K31" s="294"/>
      <c r="L31" s="294"/>
      <c r="M31" s="294"/>
      <c r="N31" s="294"/>
      <c r="O31" s="294"/>
      <c r="P31" s="294"/>
      <c r="Q31" s="294"/>
      <c r="R31" s="294"/>
      <c r="S31" s="294"/>
      <c r="T31" s="294"/>
      <c r="U31" s="294"/>
      <c r="V31" s="294"/>
      <c r="W31" s="286" t="s">
        <v>548</v>
      </c>
      <c r="X31" s="290">
        <v>6659</v>
      </c>
      <c r="Y31" s="294"/>
      <c r="Z31" s="294"/>
      <c r="AA31" s="290">
        <v>6609</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ht="105" x14ac:dyDescent="0.25">
      <c r="A32" s="299" t="s">
        <v>639</v>
      </c>
      <c r="B32" s="286" t="s">
        <v>640</v>
      </c>
      <c r="C32" s="286" t="s">
        <v>529</v>
      </c>
      <c r="D32" s="287" t="s">
        <v>641</v>
      </c>
      <c r="E32" s="288" t="s">
        <v>306</v>
      </c>
      <c r="F32" s="288" t="s">
        <v>306</v>
      </c>
      <c r="G32" s="288" t="s">
        <v>306</v>
      </c>
      <c r="H32" s="288" t="s">
        <v>306</v>
      </c>
      <c r="I32" s="288" t="s">
        <v>306</v>
      </c>
      <c r="J32" s="288" t="s">
        <v>306</v>
      </c>
      <c r="K32" s="288" t="s">
        <v>306</v>
      </c>
      <c r="L32" s="288" t="s">
        <v>306</v>
      </c>
      <c r="M32" s="286" t="s">
        <v>531</v>
      </c>
      <c r="N32" s="289" t="s">
        <v>660</v>
      </c>
      <c r="O32" s="286" t="s">
        <v>640</v>
      </c>
      <c r="P32" s="290">
        <v>4100</v>
      </c>
      <c r="Q32" s="286" t="s">
        <v>533</v>
      </c>
      <c r="R32" s="290">
        <v>4100</v>
      </c>
      <c r="S32" s="286" t="s">
        <v>642</v>
      </c>
      <c r="T32" s="286" t="s">
        <v>534</v>
      </c>
      <c r="U32" s="286">
        <v>3</v>
      </c>
      <c r="V32" s="286">
        <v>3</v>
      </c>
      <c r="W32" s="286" t="s">
        <v>643</v>
      </c>
      <c r="X32" s="290">
        <v>3749</v>
      </c>
      <c r="Y32" s="288"/>
      <c r="Z32" s="288"/>
      <c r="AA32" s="288"/>
      <c r="AB32" s="290">
        <v>3749</v>
      </c>
      <c r="AC32" s="286" t="s">
        <v>643</v>
      </c>
      <c r="AD32" s="290">
        <v>4499</v>
      </c>
      <c r="AE32" s="290">
        <v>0</v>
      </c>
      <c r="AF32" s="291" t="s">
        <v>644</v>
      </c>
      <c r="AG32" s="286" t="s">
        <v>645</v>
      </c>
      <c r="AH32" s="286" t="s">
        <v>646</v>
      </c>
      <c r="AI32" s="286" t="s">
        <v>647</v>
      </c>
      <c r="AJ32" s="286" t="s">
        <v>648</v>
      </c>
      <c r="AK32" s="286" t="s">
        <v>649</v>
      </c>
      <c r="AL32" s="288"/>
      <c r="AM32" s="288"/>
      <c r="AN32" s="288"/>
      <c r="AO32" s="288"/>
      <c r="AP32" s="286" t="s">
        <v>650</v>
      </c>
      <c r="AQ32" s="286" t="s">
        <v>651</v>
      </c>
      <c r="AR32" s="286" t="s">
        <v>650</v>
      </c>
      <c r="AS32" s="286" t="s">
        <v>651</v>
      </c>
      <c r="AT32" s="286" t="s">
        <v>652</v>
      </c>
      <c r="AU32" s="288"/>
      <c r="AV32" s="288"/>
    </row>
    <row r="33" spans="1:48"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6" t="s">
        <v>546</v>
      </c>
      <c r="X33" s="290">
        <v>4100</v>
      </c>
      <c r="Y33" s="288"/>
      <c r="Z33" s="288"/>
      <c r="AA33" s="288"/>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8"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6" t="s">
        <v>653</v>
      </c>
      <c r="X34" s="290">
        <v>3690</v>
      </c>
      <c r="Y34" s="288"/>
      <c r="Z34" s="288"/>
      <c r="AA34" s="288"/>
      <c r="AB34" s="288"/>
      <c r="AC34" s="288"/>
      <c r="AD34" s="288"/>
      <c r="AE34" s="288"/>
      <c r="AF34" s="288"/>
      <c r="AG34" s="288"/>
      <c r="AH34" s="288"/>
      <c r="AI34" s="288"/>
      <c r="AJ34" s="288"/>
      <c r="AK34" s="288"/>
      <c r="AL34" s="288"/>
      <c r="AM34" s="288"/>
      <c r="AN34" s="288"/>
      <c r="AO34" s="288"/>
      <c r="AP34" s="288"/>
      <c r="AQ34" s="288"/>
      <c r="AR34" s="288"/>
      <c r="AS34" s="288"/>
      <c r="AT34" s="288"/>
      <c r="AU34" s="288"/>
      <c r="AV34" s="288"/>
    </row>
    <row r="35" spans="1:48" ht="120" x14ac:dyDescent="0.25">
      <c r="A35" s="299" t="s">
        <v>661</v>
      </c>
      <c r="B35" s="286" t="s">
        <v>640</v>
      </c>
      <c r="C35" s="286" t="s">
        <v>529</v>
      </c>
      <c r="D35" s="287" t="s">
        <v>662</v>
      </c>
      <c r="E35" s="288" t="s">
        <v>306</v>
      </c>
      <c r="F35" s="288" t="s">
        <v>306</v>
      </c>
      <c r="G35" s="288" t="s">
        <v>306</v>
      </c>
      <c r="H35" s="288" t="s">
        <v>306</v>
      </c>
      <c r="I35" s="288" t="s">
        <v>306</v>
      </c>
      <c r="J35" s="288" t="s">
        <v>306</v>
      </c>
      <c r="K35" s="288" t="s">
        <v>306</v>
      </c>
      <c r="L35" s="288" t="s">
        <v>306</v>
      </c>
      <c r="M35" s="286" t="s">
        <v>531</v>
      </c>
      <c r="N35" s="289" t="s">
        <v>663</v>
      </c>
      <c r="O35" s="286" t="s">
        <v>640</v>
      </c>
      <c r="P35" s="290">
        <v>818</v>
      </c>
      <c r="Q35" s="286" t="s">
        <v>533</v>
      </c>
      <c r="R35" s="290">
        <v>818</v>
      </c>
      <c r="S35" s="286" t="s">
        <v>642</v>
      </c>
      <c r="T35" s="286" t="s">
        <v>664</v>
      </c>
      <c r="U35" s="286">
        <v>1</v>
      </c>
      <c r="V35" s="286">
        <v>1</v>
      </c>
      <c r="W35" s="286" t="s">
        <v>665</v>
      </c>
      <c r="X35" s="290">
        <v>818</v>
      </c>
      <c r="Y35" s="294"/>
      <c r="Z35" s="294"/>
      <c r="AA35" s="294"/>
      <c r="AB35" s="290">
        <v>818</v>
      </c>
      <c r="AC35" s="290" t="s">
        <v>665</v>
      </c>
      <c r="AD35" s="290">
        <v>982</v>
      </c>
      <c r="AE35" s="290">
        <v>982</v>
      </c>
      <c r="AF35" s="294"/>
      <c r="AG35" s="294"/>
      <c r="AH35" s="294"/>
      <c r="AI35" s="294"/>
      <c r="AJ35" s="294"/>
      <c r="AK35" s="294"/>
      <c r="AL35" s="286" t="s">
        <v>666</v>
      </c>
      <c r="AM35" s="286" t="s">
        <v>667</v>
      </c>
      <c r="AN35" s="286" t="s">
        <v>668</v>
      </c>
      <c r="AO35" s="291" t="s">
        <v>669</v>
      </c>
      <c r="AP35" s="286" t="s">
        <v>670</v>
      </c>
      <c r="AQ35" s="286" t="s">
        <v>671</v>
      </c>
      <c r="AR35" s="286" t="s">
        <v>670</v>
      </c>
      <c r="AS35" s="286" t="s">
        <v>670</v>
      </c>
      <c r="AT35" s="286" t="s">
        <v>672</v>
      </c>
      <c r="AU35" s="294"/>
      <c r="AV35" s="2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64" zoomScale="90" zoomScaleNormal="90" workbookViewId="0">
      <selection activeCell="B76" sqref="B76"/>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5" t="s">
        <v>69</v>
      </c>
    </row>
    <row r="2" spans="1:8" ht="18.75" x14ac:dyDescent="0.3">
      <c r="B2" s="156" t="s">
        <v>10</v>
      </c>
    </row>
    <row r="3" spans="1:8" ht="18.75" x14ac:dyDescent="0.3">
      <c r="B3" s="156" t="s">
        <v>489</v>
      </c>
    </row>
    <row r="4" spans="1:8" x14ac:dyDescent="0.25">
      <c r="B4" s="38"/>
    </row>
    <row r="5" spans="1:8" ht="18.75" x14ac:dyDescent="0.3">
      <c r="A5" s="487" t="str">
        <f>'1. паспорт местоположение'!A5:C5</f>
        <v>Год раскрытия информации: 2023 год</v>
      </c>
      <c r="B5" s="487"/>
      <c r="C5" s="62"/>
      <c r="D5" s="62"/>
      <c r="E5" s="62"/>
      <c r="F5" s="62"/>
      <c r="G5" s="62"/>
      <c r="H5" s="62"/>
    </row>
    <row r="6" spans="1:8" ht="18.75" x14ac:dyDescent="0.3">
      <c r="A6" s="149"/>
      <c r="B6" s="149"/>
      <c r="C6" s="149"/>
      <c r="D6" s="149"/>
      <c r="E6" s="149"/>
      <c r="F6" s="149"/>
      <c r="G6" s="149"/>
      <c r="H6" s="149"/>
    </row>
    <row r="7" spans="1:8" ht="18.75" x14ac:dyDescent="0.25">
      <c r="A7" s="311" t="s">
        <v>9</v>
      </c>
      <c r="B7" s="311"/>
      <c r="C7" s="157"/>
      <c r="D7" s="157"/>
      <c r="E7" s="157"/>
      <c r="F7" s="157"/>
      <c r="G7" s="157"/>
      <c r="H7" s="157"/>
    </row>
    <row r="8" spans="1:8" ht="18.75" x14ac:dyDescent="0.25">
      <c r="A8" s="157"/>
      <c r="B8" s="157"/>
      <c r="C8" s="157"/>
      <c r="D8" s="157"/>
      <c r="E8" s="157"/>
      <c r="F8" s="157"/>
      <c r="G8" s="157"/>
      <c r="H8" s="157"/>
    </row>
    <row r="9" spans="1:8" x14ac:dyDescent="0.25">
      <c r="A9" s="313" t="str">
        <f>'1. паспорт местоположение'!A9:C9</f>
        <v>АО "Россети Тюмень"</v>
      </c>
      <c r="B9" s="313"/>
      <c r="C9" s="158"/>
      <c r="D9" s="158"/>
      <c r="E9" s="158"/>
      <c r="F9" s="158"/>
      <c r="G9" s="158"/>
      <c r="H9" s="158"/>
    </row>
    <row r="10" spans="1:8" x14ac:dyDescent="0.25">
      <c r="A10" s="308" t="s">
        <v>8</v>
      </c>
      <c r="B10" s="308"/>
      <c r="C10" s="159"/>
      <c r="D10" s="159"/>
      <c r="E10" s="159"/>
      <c r="F10" s="159"/>
      <c r="G10" s="159"/>
      <c r="H10" s="159"/>
    </row>
    <row r="11" spans="1:8" ht="18.75" x14ac:dyDescent="0.25">
      <c r="A11" s="157"/>
      <c r="B11" s="157"/>
      <c r="C11" s="157"/>
      <c r="D11" s="157"/>
      <c r="E11" s="157"/>
      <c r="F11" s="157"/>
      <c r="G11" s="157"/>
      <c r="H11" s="157"/>
    </row>
    <row r="12" spans="1:8" ht="30.75" customHeight="1" x14ac:dyDescent="0.25">
      <c r="A12" s="313" t="str">
        <f>'1. паспорт местоположение'!A12:C12</f>
        <v>H_TP1600.PS.0132</v>
      </c>
      <c r="B12" s="313"/>
      <c r="C12" s="158"/>
      <c r="D12" s="158"/>
      <c r="E12" s="158"/>
      <c r="F12" s="158"/>
      <c r="G12" s="158"/>
      <c r="H12" s="158"/>
    </row>
    <row r="13" spans="1:8" x14ac:dyDescent="0.25">
      <c r="A13" s="308" t="s">
        <v>7</v>
      </c>
      <c r="B13" s="308"/>
      <c r="C13" s="159"/>
      <c r="D13" s="159"/>
      <c r="E13" s="159"/>
      <c r="F13" s="159"/>
      <c r="G13" s="159"/>
      <c r="H13" s="159"/>
    </row>
    <row r="14" spans="1:8" ht="18.75" x14ac:dyDescent="0.25">
      <c r="A14" s="11"/>
      <c r="B14" s="11"/>
      <c r="C14" s="11"/>
      <c r="D14" s="11"/>
      <c r="E14" s="11"/>
      <c r="F14" s="11"/>
      <c r="G14" s="11"/>
      <c r="H14" s="11"/>
    </row>
    <row r="15" spans="1:8" ht="39.75" customHeight="1" x14ac:dyDescent="0.25">
      <c r="A15" s="314"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4"/>
      <c r="C15" s="158"/>
      <c r="D15" s="158"/>
      <c r="E15" s="158"/>
      <c r="F15" s="158"/>
      <c r="G15" s="158"/>
      <c r="H15" s="158"/>
    </row>
    <row r="16" spans="1:8" x14ac:dyDescent="0.25">
      <c r="A16" s="308" t="s">
        <v>6</v>
      </c>
      <c r="B16" s="308"/>
      <c r="C16" s="159"/>
      <c r="D16" s="159"/>
      <c r="E16" s="159"/>
      <c r="F16" s="159"/>
      <c r="G16" s="159"/>
      <c r="H16" s="159"/>
    </row>
    <row r="17" spans="1:4" x14ac:dyDescent="0.25">
      <c r="B17" s="103"/>
    </row>
    <row r="18" spans="1:4" ht="33.75" customHeight="1" x14ac:dyDescent="0.25">
      <c r="A18" s="491" t="s">
        <v>441</v>
      </c>
      <c r="B18" s="492"/>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635</v>
      </c>
    </row>
    <row r="25" spans="1:4" ht="16.5" thickBot="1" x14ac:dyDescent="0.3">
      <c r="A25" s="108" t="s">
        <v>316</v>
      </c>
      <c r="B25" s="106">
        <v>2025</v>
      </c>
    </row>
    <row r="26" spans="1:4" ht="16.5" thickBot="1" x14ac:dyDescent="0.3">
      <c r="A26" s="109" t="s">
        <v>317</v>
      </c>
      <c r="B26" s="110" t="str">
        <f>'3.3 паспорт описание'!C30</f>
        <v>С</v>
      </c>
    </row>
    <row r="27" spans="1:4" ht="29.25" thickBot="1" x14ac:dyDescent="0.3">
      <c r="A27" s="116" t="s">
        <v>675</v>
      </c>
      <c r="B27" s="196">
        <f>'6.2. Паспорт фин осв ввод'!D24</f>
        <v>517.81825880866552</v>
      </c>
    </row>
    <row r="28" spans="1:4" ht="16.5" thickBot="1" x14ac:dyDescent="0.3">
      <c r="A28" s="112" t="s">
        <v>318</v>
      </c>
      <c r="B28" s="112" t="s">
        <v>597</v>
      </c>
    </row>
    <row r="29" spans="1:4" ht="29.25" thickBot="1" x14ac:dyDescent="0.3">
      <c r="A29" s="117" t="s">
        <v>319</v>
      </c>
      <c r="B29" s="196">
        <f>B30</f>
        <v>11.014783999999999</v>
      </c>
      <c r="C29" s="56"/>
      <c r="D29" s="20"/>
    </row>
    <row r="30" spans="1:4" ht="29.25" thickBot="1" x14ac:dyDescent="0.3">
      <c r="A30" s="117" t="s">
        <v>320</v>
      </c>
      <c r="B30" s="196">
        <f>B32+B45+B50</f>
        <v>11.014783999999999</v>
      </c>
    </row>
    <row r="31" spans="1:4" ht="16.5" thickBot="1" x14ac:dyDescent="0.3">
      <c r="A31" s="112" t="s">
        <v>321</v>
      </c>
      <c r="B31" s="112"/>
    </row>
    <row r="32" spans="1:4" ht="29.25" thickBot="1" x14ac:dyDescent="0.3">
      <c r="A32" s="117" t="s">
        <v>636</v>
      </c>
      <c r="B32" s="220">
        <f>B33+B37+B41</f>
        <v>11.014783999999999</v>
      </c>
    </row>
    <row r="33" spans="1:3" ht="30.75" thickBot="1" x14ac:dyDescent="0.3">
      <c r="A33" s="278" t="s">
        <v>637</v>
      </c>
      <c r="B33" s="112">
        <v>5.5339999999999998</v>
      </c>
    </row>
    <row r="34" spans="1:3" ht="16.5" thickBot="1" x14ac:dyDescent="0.3">
      <c r="A34" s="112" t="s">
        <v>323</v>
      </c>
      <c r="B34" s="200">
        <v>1.4004299765412289E-2</v>
      </c>
    </row>
    <row r="35" spans="1:3" ht="16.5" thickBot="1" x14ac:dyDescent="0.3">
      <c r="A35" s="112" t="s">
        <v>324</v>
      </c>
      <c r="B35" s="196">
        <v>5.5311234599999999</v>
      </c>
    </row>
    <row r="36" spans="1:3" ht="16.5" thickBot="1" x14ac:dyDescent="0.3">
      <c r="A36" s="112" t="s">
        <v>325</v>
      </c>
      <c r="B36" s="220">
        <v>4.6120099999999997</v>
      </c>
      <c r="C36" s="222"/>
    </row>
    <row r="37" spans="1:3" ht="30.75" thickBot="1" x14ac:dyDescent="0.3">
      <c r="A37" s="279" t="s">
        <v>638</v>
      </c>
      <c r="B37" s="278">
        <v>4.4989999999999997</v>
      </c>
      <c r="C37" s="222"/>
    </row>
    <row r="38" spans="1:3" ht="16.5" thickBot="1" x14ac:dyDescent="0.3">
      <c r="A38" s="112" t="s">
        <v>323</v>
      </c>
      <c r="B38" s="200">
        <f>B37/B27</f>
        <v>8.688376517179526E-3</v>
      </c>
      <c r="C38" s="222"/>
    </row>
    <row r="39" spans="1:3" ht="16.5" thickBot="1" x14ac:dyDescent="0.3">
      <c r="A39" s="112" t="s">
        <v>324</v>
      </c>
      <c r="B39" s="196">
        <v>0</v>
      </c>
      <c r="C39" s="222"/>
    </row>
    <row r="40" spans="1:3" ht="16.5" thickBot="1" x14ac:dyDescent="0.3">
      <c r="A40" s="112" t="s">
        <v>325</v>
      </c>
      <c r="B40" s="220">
        <v>0</v>
      </c>
      <c r="C40" s="222"/>
    </row>
    <row r="41" spans="1:3" ht="45.75" thickBot="1" x14ac:dyDescent="0.3">
      <c r="A41" s="282" t="s">
        <v>655</v>
      </c>
      <c r="B41" s="283">
        <v>0.98178399999999999</v>
      </c>
      <c r="C41" s="222"/>
    </row>
    <row r="42" spans="1:3" ht="16.5" thickBot="1" x14ac:dyDescent="0.3">
      <c r="A42" s="284" t="s">
        <v>323</v>
      </c>
      <c r="B42" s="200">
        <f>B41/B27</f>
        <v>1.8960011225922615E-3</v>
      </c>
      <c r="C42" s="222"/>
    </row>
    <row r="43" spans="1:3" x14ac:dyDescent="0.25">
      <c r="A43" s="284" t="s">
        <v>656</v>
      </c>
      <c r="B43" s="301">
        <v>0.98199999999999998</v>
      </c>
      <c r="C43" s="222"/>
    </row>
    <row r="44" spans="1:3" ht="16.5" thickBot="1" x14ac:dyDescent="0.3">
      <c r="A44" s="284" t="s">
        <v>657</v>
      </c>
      <c r="B44" s="301">
        <v>0.81799999999999995</v>
      </c>
      <c r="C44" s="222"/>
    </row>
    <row r="45" spans="1:3" ht="29.25" thickBot="1" x14ac:dyDescent="0.3">
      <c r="A45" s="117" t="s">
        <v>326</v>
      </c>
      <c r="B45" s="112"/>
    </row>
    <row r="46" spans="1:3" ht="16.5" thickBot="1" x14ac:dyDescent="0.3">
      <c r="A46" s="112" t="s">
        <v>322</v>
      </c>
      <c r="B46" s="112">
        <v>0</v>
      </c>
    </row>
    <row r="47" spans="1:3" ht="16.5" thickBot="1" x14ac:dyDescent="0.3">
      <c r="A47" s="112" t="s">
        <v>323</v>
      </c>
      <c r="B47" s="112" t="s">
        <v>522</v>
      </c>
    </row>
    <row r="48" spans="1:3" ht="16.5" thickBot="1" x14ac:dyDescent="0.3">
      <c r="A48" s="112" t="s">
        <v>324</v>
      </c>
      <c r="B48" s="112"/>
    </row>
    <row r="49" spans="1:2" ht="16.5" thickBot="1" x14ac:dyDescent="0.3">
      <c r="A49" s="112" t="s">
        <v>325</v>
      </c>
      <c r="B49" s="112"/>
    </row>
    <row r="50" spans="1:2" ht="29.25" thickBot="1" x14ac:dyDescent="0.3">
      <c r="A50" s="117" t="s">
        <v>327</v>
      </c>
      <c r="B50" s="112"/>
    </row>
    <row r="51" spans="1:2" ht="16.5" thickBot="1" x14ac:dyDescent="0.3">
      <c r="A51" s="112" t="s">
        <v>322</v>
      </c>
      <c r="B51" s="112">
        <v>0</v>
      </c>
    </row>
    <row r="52" spans="1:2" ht="16.5" thickBot="1" x14ac:dyDescent="0.3">
      <c r="A52" s="112" t="s">
        <v>323</v>
      </c>
      <c r="B52" s="112"/>
    </row>
    <row r="53" spans="1:2" ht="16.5" thickBot="1" x14ac:dyDescent="0.3">
      <c r="A53" s="112" t="s">
        <v>324</v>
      </c>
      <c r="B53" s="112"/>
    </row>
    <row r="54" spans="1:2" ht="16.5" thickBot="1" x14ac:dyDescent="0.3">
      <c r="A54" s="112" t="s">
        <v>325</v>
      </c>
      <c r="B54" s="112"/>
    </row>
    <row r="55" spans="1:2" ht="29.25" thickBot="1" x14ac:dyDescent="0.3">
      <c r="A55" s="111" t="s">
        <v>328</v>
      </c>
      <c r="B55" s="218">
        <f>B42+B38+B34</f>
        <v>2.4588677405184077E-2</v>
      </c>
    </row>
    <row r="56" spans="1:2" ht="16.5" thickBot="1" x14ac:dyDescent="0.3">
      <c r="A56" s="113" t="s">
        <v>321</v>
      </c>
      <c r="B56" s="160"/>
    </row>
    <row r="57" spans="1:2" ht="16.5" thickBot="1" x14ac:dyDescent="0.3">
      <c r="A57" s="113" t="s">
        <v>329</v>
      </c>
      <c r="B57" s="112"/>
    </row>
    <row r="58" spans="1:2" ht="16.5" thickBot="1" x14ac:dyDescent="0.3">
      <c r="A58" s="113" t="s">
        <v>330</v>
      </c>
      <c r="B58" s="112"/>
    </row>
    <row r="59" spans="1:2" ht="16.5" thickBot="1" x14ac:dyDescent="0.3">
      <c r="A59" s="113" t="s">
        <v>331</v>
      </c>
      <c r="B59" s="218">
        <v>0.7</v>
      </c>
    </row>
    <row r="60" spans="1:2" ht="16.5" thickBot="1" x14ac:dyDescent="0.3">
      <c r="A60" s="108" t="s">
        <v>332</v>
      </c>
      <c r="B60" s="221">
        <f>B61/B27</f>
        <v>1.2577592406617951E-2</v>
      </c>
    </row>
    <row r="61" spans="1:2" ht="16.5" thickBot="1" x14ac:dyDescent="0.3">
      <c r="A61" s="108" t="s">
        <v>333</v>
      </c>
      <c r="B61" s="220">
        <v>6.5129070000000002</v>
      </c>
    </row>
    <row r="62" spans="1:2" ht="16.5" thickBot="1" x14ac:dyDescent="0.3">
      <c r="A62" s="108" t="s">
        <v>334</v>
      </c>
      <c r="B62" s="200">
        <f>B63/(B27/1.2)</f>
        <v>1.2583565544774793E-2</v>
      </c>
    </row>
    <row r="63" spans="1:2" ht="16.5" thickBot="1" x14ac:dyDescent="0.3">
      <c r="A63" s="109" t="s">
        <v>335</v>
      </c>
      <c r="B63" s="220">
        <v>5.43</v>
      </c>
    </row>
    <row r="64" spans="1:2" x14ac:dyDescent="0.25">
      <c r="A64" s="111" t="s">
        <v>336</v>
      </c>
      <c r="B64" s="189"/>
    </row>
    <row r="65" spans="1:2" x14ac:dyDescent="0.25">
      <c r="A65" s="114" t="s">
        <v>337</v>
      </c>
      <c r="B65" s="190" t="s">
        <v>594</v>
      </c>
    </row>
    <row r="66" spans="1:2" x14ac:dyDescent="0.25">
      <c r="A66" s="114" t="s">
        <v>338</v>
      </c>
      <c r="B66" s="190" t="s">
        <v>658</v>
      </c>
    </row>
    <row r="67" spans="1:2" x14ac:dyDescent="0.25">
      <c r="A67" s="114" t="s">
        <v>339</v>
      </c>
      <c r="B67" s="190" t="s">
        <v>522</v>
      </c>
    </row>
    <row r="68" spans="1:2" x14ac:dyDescent="0.25">
      <c r="A68" s="114" t="s">
        <v>340</v>
      </c>
      <c r="B68" s="190" t="s">
        <v>522</v>
      </c>
    </row>
    <row r="69" spans="1:2" ht="16.5" thickBot="1" x14ac:dyDescent="0.3">
      <c r="A69" s="115" t="s">
        <v>341</v>
      </c>
      <c r="B69" s="191" t="s">
        <v>522</v>
      </c>
    </row>
    <row r="70" spans="1:2" ht="30.75" thickBot="1" x14ac:dyDescent="0.3">
      <c r="A70" s="113" t="s">
        <v>342</v>
      </c>
      <c r="B70" s="112" t="s">
        <v>522</v>
      </c>
    </row>
    <row r="71" spans="1:2" ht="29.25" thickBot="1" x14ac:dyDescent="0.3">
      <c r="A71" s="108" t="s">
        <v>343</v>
      </c>
      <c r="B71" s="112" t="s">
        <v>522</v>
      </c>
    </row>
    <row r="72" spans="1:2" ht="16.5" thickBot="1" x14ac:dyDescent="0.3">
      <c r="A72" s="113" t="s">
        <v>321</v>
      </c>
      <c r="B72" s="161"/>
    </row>
    <row r="73" spans="1:2" ht="16.5" thickBot="1" x14ac:dyDescent="0.3">
      <c r="A73" s="113" t="s">
        <v>344</v>
      </c>
      <c r="B73" s="112" t="s">
        <v>522</v>
      </c>
    </row>
    <row r="74" spans="1:2" ht="16.5" thickBot="1" x14ac:dyDescent="0.3">
      <c r="A74" s="113" t="s">
        <v>345</v>
      </c>
      <c r="B74" s="112" t="s">
        <v>522</v>
      </c>
    </row>
    <row r="75" spans="1:2" ht="150.75" thickBot="1" x14ac:dyDescent="0.3">
      <c r="A75" s="118" t="s">
        <v>346</v>
      </c>
      <c r="B75" s="112" t="s">
        <v>526</v>
      </c>
    </row>
    <row r="76" spans="1:2" ht="16.5" thickBot="1" x14ac:dyDescent="0.3">
      <c r="A76" s="108" t="s">
        <v>347</v>
      </c>
      <c r="B76" s="276" t="s">
        <v>676</v>
      </c>
    </row>
    <row r="77" spans="1:2" ht="16.5" thickBot="1" x14ac:dyDescent="0.3">
      <c r="A77" s="114" t="s">
        <v>348</v>
      </c>
      <c r="B77" s="276" t="s">
        <v>522</v>
      </c>
    </row>
    <row r="78" spans="1:2" ht="16.5" thickBot="1" x14ac:dyDescent="0.3">
      <c r="A78" s="114" t="s">
        <v>349</v>
      </c>
      <c r="B78" s="276" t="s">
        <v>522</v>
      </c>
    </row>
    <row r="79" spans="1:2" ht="16.5" thickBot="1" x14ac:dyDescent="0.3">
      <c r="A79" s="114" t="s">
        <v>350</v>
      </c>
      <c r="B79" s="276" t="s">
        <v>522</v>
      </c>
    </row>
    <row r="80" spans="1:2" ht="29.25" thickBot="1" x14ac:dyDescent="0.3">
      <c r="A80" s="119" t="s">
        <v>351</v>
      </c>
      <c r="B80" s="277" t="s">
        <v>523</v>
      </c>
    </row>
    <row r="81" spans="1:2" ht="28.5" customHeight="1" x14ac:dyDescent="0.25">
      <c r="A81" s="111" t="s">
        <v>352</v>
      </c>
      <c r="B81" s="488" t="s">
        <v>659</v>
      </c>
    </row>
    <row r="82" spans="1:2" x14ac:dyDescent="0.25">
      <c r="A82" s="114" t="s">
        <v>353</v>
      </c>
      <c r="B82" s="489"/>
    </row>
    <row r="83" spans="1:2" x14ac:dyDescent="0.25">
      <c r="A83" s="114" t="s">
        <v>354</v>
      </c>
      <c r="B83" s="489"/>
    </row>
    <row r="84" spans="1:2" x14ac:dyDescent="0.25">
      <c r="A84" s="114" t="s">
        <v>355</v>
      </c>
      <c r="B84" s="489"/>
    </row>
    <row r="85" spans="1:2" x14ac:dyDescent="0.25">
      <c r="A85" s="114" t="s">
        <v>356</v>
      </c>
      <c r="B85" s="489"/>
    </row>
    <row r="86" spans="1:2" ht="16.5" thickBot="1" x14ac:dyDescent="0.3">
      <c r="A86" s="120" t="s">
        <v>357</v>
      </c>
      <c r="B86" s="490"/>
    </row>
    <row r="89" spans="1:2" x14ac:dyDescent="0.25">
      <c r="A89" s="121"/>
      <c r="B89" s="122"/>
    </row>
    <row r="90" spans="1:2" x14ac:dyDescent="0.25">
      <c r="B90" s="123"/>
    </row>
    <row r="91" spans="1:2" x14ac:dyDescent="0.25">
      <c r="B91" s="124"/>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2016-05-12T10:23:33Z</cp:lastPrinted>
  <dcterms:created xsi:type="dcterms:W3CDTF">2015-08-16T15:31:05Z</dcterms:created>
  <dcterms:modified xsi:type="dcterms:W3CDTF">2023-11-08T05:46:14Z</dcterms:modified>
</cp:coreProperties>
</file>